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 activeTab="6"/>
  </bookViews>
  <sheets>
    <sheet name="МБДОУ" sheetId="1" r:id="rId1"/>
    <sheet name="СОШ" sheetId="2" r:id="rId2"/>
    <sheet name="УДОД" sheetId="3" r:id="rId3"/>
    <sheet name="ЦДиК" sheetId="4" r:id="rId4"/>
    <sheet name="Оздор." sheetId="5" r:id="rId5"/>
    <sheet name="Комит." sheetId="6" r:id="rId6"/>
    <sheet name="СВОД" sheetId="8" r:id="rId7"/>
  </sheets>
  <externalReferences>
    <externalReference r:id="rId8"/>
  </externalReferences>
  <definedNames>
    <definedName name="_xlnm.Print_Area" localSheetId="0">МБДОУ!$A$1:$G$21</definedName>
    <definedName name="_xlnm.Print_Area" localSheetId="1">СОШ!$A$1:$G$23</definedName>
    <definedName name="_xlnm.Print_Area" localSheetId="2">УДОД!$A$1:$G$21</definedName>
  </definedNames>
  <calcPr calcId="124519"/>
</workbook>
</file>

<file path=xl/calcChain.xml><?xml version="1.0" encoding="utf-8"?>
<calcChain xmlns="http://schemas.openxmlformats.org/spreadsheetml/2006/main">
  <c r="C18" i="2"/>
  <c r="F17"/>
  <c r="E17"/>
  <c r="D17"/>
  <c r="C19"/>
  <c r="C20"/>
  <c r="C17"/>
  <c r="E20" i="6"/>
  <c r="D20"/>
  <c r="C20"/>
  <c r="F19"/>
  <c r="E19"/>
  <c r="D19"/>
  <c r="C19"/>
  <c r="F18"/>
  <c r="E18"/>
  <c r="D18"/>
  <c r="C18"/>
  <c r="F17"/>
  <c r="E17"/>
  <c r="D17"/>
  <c r="C17"/>
  <c r="F20" i="5"/>
  <c r="E20"/>
  <c r="D20"/>
  <c r="C20"/>
  <c r="F19"/>
  <c r="E19"/>
  <c r="D19"/>
  <c r="C19"/>
  <c r="F18"/>
  <c r="E18"/>
  <c r="D18"/>
  <c r="C18"/>
  <c r="F17"/>
  <c r="E17"/>
  <c r="D17"/>
  <c r="C17"/>
  <c r="F20" i="4"/>
  <c r="E20"/>
  <c r="D20"/>
  <c r="C20"/>
  <c r="F19"/>
  <c r="E19"/>
  <c r="D19"/>
  <c r="C19"/>
  <c r="F18"/>
  <c r="E18"/>
  <c r="D18"/>
  <c r="C18"/>
  <c r="F17"/>
  <c r="E17"/>
  <c r="D17"/>
  <c r="C17"/>
  <c r="F20" i="3"/>
  <c r="E20"/>
  <c r="D20"/>
  <c r="C20"/>
  <c r="F19"/>
  <c r="E19"/>
  <c r="D19"/>
  <c r="C19"/>
  <c r="F18"/>
  <c r="E18"/>
  <c r="D18"/>
  <c r="F17"/>
  <c r="E17"/>
  <c r="C18"/>
  <c r="D17"/>
  <c r="C17"/>
  <c r="F20" i="2"/>
  <c r="E20"/>
  <c r="D20"/>
  <c r="F19"/>
  <c r="E19"/>
  <c r="D19"/>
  <c r="F18"/>
  <c r="E18"/>
  <c r="D18"/>
  <c r="F20" i="1"/>
  <c r="E20"/>
  <c r="D20"/>
  <c r="C20"/>
  <c r="F19"/>
  <c r="E19"/>
  <c r="D19"/>
  <c r="C19"/>
  <c r="F18"/>
  <c r="E18"/>
  <c r="D18"/>
  <c r="C18"/>
  <c r="F17"/>
  <c r="E17"/>
  <c r="D17"/>
  <c r="C17"/>
  <c r="C15" i="6"/>
  <c r="C15" i="5"/>
  <c r="C15" i="4"/>
  <c r="C15" i="3"/>
  <c r="C15" i="2"/>
  <c r="C20" i="8"/>
  <c r="C19"/>
  <c r="C18"/>
  <c r="C17"/>
  <c r="C15" i="1"/>
  <c r="G19" i="6"/>
  <c r="G18"/>
  <c r="G17"/>
  <c r="G20" i="5"/>
  <c r="G19"/>
  <c r="G18"/>
  <c r="G17"/>
  <c r="G20" i="4"/>
  <c r="G19"/>
  <c r="G18"/>
  <c r="G17"/>
  <c r="G20" i="3"/>
  <c r="G19"/>
  <c r="G18"/>
  <c r="G17"/>
  <c r="G20" i="2"/>
  <c r="G19"/>
  <c r="G18"/>
  <c r="G17"/>
  <c r="G18" i="1"/>
  <c r="G19"/>
  <c r="G20"/>
  <c r="G17"/>
  <c r="D15"/>
  <c r="E15" i="6"/>
  <c r="D15"/>
  <c r="F15" i="5"/>
  <c r="E15"/>
  <c r="D15"/>
  <c r="G15" s="1"/>
  <c r="F15" i="4"/>
  <c r="E15"/>
  <c r="D15"/>
  <c r="G15" s="1"/>
  <c r="D15" i="3"/>
  <c r="E15"/>
  <c r="F15"/>
  <c r="F15" i="2"/>
  <c r="F15" i="1"/>
  <c r="E15" i="2"/>
  <c r="E15" i="1"/>
  <c r="G15" i="3" l="1"/>
  <c r="G15" i="1"/>
  <c r="C15" i="8"/>
  <c r="D17"/>
  <c r="D18"/>
  <c r="D19"/>
  <c r="D20"/>
  <c r="E17"/>
  <c r="E18"/>
  <c r="E19"/>
  <c r="E20"/>
  <c r="F17"/>
  <c r="F19"/>
  <c r="F18"/>
  <c r="D15" i="2"/>
  <c r="G15" s="1"/>
  <c r="G19" i="8" l="1"/>
  <c r="G18"/>
  <c r="G17"/>
  <c r="E15"/>
  <c r="D15"/>
  <c r="F20" i="6"/>
  <c r="G20" l="1"/>
  <c r="F15"/>
  <c r="G15" s="1"/>
  <c r="F20" i="8"/>
  <c r="G20" l="1"/>
  <c r="F15"/>
  <c r="G15" s="1"/>
</calcChain>
</file>

<file path=xl/sharedStrings.xml><?xml version="1.0" encoding="utf-8"?>
<sst xmlns="http://schemas.openxmlformats.org/spreadsheetml/2006/main" count="210" uniqueCount="57">
  <si>
    <t>Приложение № 2</t>
  </si>
  <si>
    <t xml:space="preserve">к  Программе "Развитие образования </t>
  </si>
  <si>
    <t>Кингисеппского муниципального района"</t>
  </si>
  <si>
    <t>Паспорт подпрограммы</t>
  </si>
  <si>
    <t>Наименование подпрограммы</t>
  </si>
  <si>
    <t>Цель подпрограммы</t>
  </si>
  <si>
    <t>Обеспечение госудрственных гарантий доступного и качественного дошкольного образования в Кингисеппском районе</t>
  </si>
  <si>
    <t>Муниципальный заказчик подпрограммы</t>
  </si>
  <si>
    <t>Комитет по образованию администрации МО "Кингисеппский муниципальный район"</t>
  </si>
  <si>
    <t>Задачи подпрограммы</t>
  </si>
  <si>
    <t>Сроки реализации подпрограммы</t>
  </si>
  <si>
    <t>Источники финансирования подпрограммы, в том числе по годам:</t>
  </si>
  <si>
    <t>Источник финансирования</t>
  </si>
  <si>
    <t>2015 год</t>
  </si>
  <si>
    <t>2016 год</t>
  </si>
  <si>
    <t>Итого</t>
  </si>
  <si>
    <t>Всего:</t>
  </si>
  <si>
    <t>в том числе:</t>
  </si>
  <si>
    <t>Средства федерального бюджета</t>
  </si>
  <si>
    <t>Средства бюджета Ленинградской области</t>
  </si>
  <si>
    <t>Внебюджетные источники</t>
  </si>
  <si>
    <t>Средства бюджета МО "Кингисеппский муниципальный район"</t>
  </si>
  <si>
    <t>Планируемые результаты реализации подпрограммы</t>
  </si>
  <si>
    <t>Развитие общего образования</t>
  </si>
  <si>
    <t>Обеспечение  доступности, содержания  и качества  образования, соответствующего современным требованиям</t>
  </si>
  <si>
    <t>Повышение уровня доступности, содержания  и качества  образования. Совершенствование работы с одаренными детьми по развитию их личности, способностей и одаренностей, мотивации к познанию и творчеству. Развитие кадрового потенциала и воспитательной системы общего образования.  Создание условий в инфраструктуре образования, отвечающих современным требованиям и нормам СанПиН для реализации образовательной программы общего образования. Обеспечение безопасности участников образовательного процесса</t>
  </si>
  <si>
    <t xml:space="preserve">Развитие дополнительного образования </t>
  </si>
  <si>
    <t>Обеспечение доступности, содержания  и качества  дополнительного образования, соответствующего современным требованиям</t>
  </si>
  <si>
    <t>Повышение уровня доступности, содержания  и качества  дополнительного образования. Совершенствование работы с одаренными детьми по развитию их личности, способностей и одаренностей, мотивации к познанию и творчеству. Обеспечение безопасности участников образовательного процесса. Создание условий в инфраструктуре образования, отвечающих современным требованиям и нормам для реализации образовательной программы дополнительного образования</t>
  </si>
  <si>
    <t>2017 год</t>
  </si>
  <si>
    <t>Развитие психолого-педагогической и медико-социальной помощи детям</t>
  </si>
  <si>
    <t>Обеспечение психолого-педагогической и медико-социальной помощи детям.Создание условий для оказания психолого-педагогической и медико-социальной помощи детям</t>
  </si>
  <si>
    <t>Организация отдыха и оздоровления детей, подростков и молодежи</t>
  </si>
  <si>
    <t xml:space="preserve">Обеспечение организованного оздоровления и отдыха детей , подростков и молодежи в летний период </t>
  </si>
  <si>
    <t>Обеспечение  оздоровления и отдыха детей и подростков в летний период. Обеспечение условий для организации оздоровления и отдыха детей и подростков в загородных стационарных лагерях</t>
  </si>
  <si>
    <t>Подпрограмма "Обеспечение условий реализации программы"</t>
  </si>
  <si>
    <t>Обеспечение эффективного управления Программой, разработка и подготовка нормативно-правовой базы для финансового и методического обеспечения мероприятий программы. Контроль за качеством и современностью выполнения мероприятий программы. Техническое и методическое сопровождение образовательной деятельности.  Техническое и методическое сопровождение образовательной процесса</t>
  </si>
  <si>
    <t>Наименование подпрограмм</t>
  </si>
  <si>
    <t>"Развитие дошкольного образования", "Развитие общего образования", "Развитие дополнительного образования", "Развитие психолого-педагогической и медико-социальной помощи детям",  "Организация отдыха и оздоровления детей, подростков и молодежи", "Подпрограмма "Обеспечение условий реализации программы"</t>
  </si>
  <si>
    <t>Обеспечение госудрственных гарантий доступного и качественного дошкольного образования в Кингисеппском районе, Обеспечение эфективной психолого-педагогической и медико-социальной помощи детям, испытывающим трудности в освоении основных общеобразовательных программ, развитии и социальной адаптации, Создание необходимых условий для эффективной реализации Программы "Развитие образования Кингисеппского района". Реализация прав участников образовательного процесса на эффективное использование средств информатизации в целях повышения качества результатов учебной и профессиональной деятельности и формирования информационной культуры</t>
  </si>
  <si>
    <t>Укрепление материально-технической базы общеобразовательных учреждений в соответствии с современными требованиями и нормами СанПиН.  Обеспечение условий для получения образования, соответствующим современным требованиям. Повышение уровня безопасности учащихся и персонала учреждений образования. Укрепление материальной базы учреждений по вопросам обеспечения пожарной безопасности и антитеррористической защищенности. Сокращение числа детского дорожно-транспортного травматизма участников учебно-воспитательного процесса. Совершенствование работы по профилактике дорожно-транспортного травматизма. Обеспечение безопасных условий при организации подвоза школьников к месту учебы и обратно.</t>
  </si>
  <si>
    <t>Расходы (тыс. рублей)</t>
  </si>
  <si>
    <t xml:space="preserve">100%-е освоение учащимися программ начального общего, основного общего, среднего общего образования. Увеличение доли учащихся, реализующих федеральные государственные образовательные стандарты. 100% охват обучающихся 10-11 классов программами профильного обучения. 100 % выпускников, получивших документ государственного образца. Обеспечение рабочими местами учащихся с ОВЗ на дому. </t>
  </si>
  <si>
    <t>Развитие дошкольного образования</t>
  </si>
  <si>
    <t>Обеспечение  доступности, содержания и качества дополнительного образования, соответствующего современным требованиям. Удовлетворение запроса населения на предоставление услуг дополнительного образования.  Создание оптимальной системы по работе с одаренными  детьми. Увеличение доли учащихся , участвующих в конкурсах различного уровня. Повышение уровня комплексной безопасности учащихся и работников учреждений дополнительного образования.Укрепление материально-технической базы учреждений дополнительного образования по вопросам пожарной безопасности и антитеррористической защищенности. Укрепление материально-технической базы учреждений дополнительного образования в соответствии с современными требованиями и нормами СанПиН</t>
  </si>
  <si>
    <t>Положительная динамика усвоения индивидуально ориентированных коррекционно-развивающих программ.Удовлетворение запроса населения на проведение комплексного психолого-медико-педагогического обследования детей и подростков от 0 до 18 лет. Соответствие условий для оказания психолого-педагогической и медико-социальной помощи детям современным требованиям. Соответствие материально-технической базы Центра диагностики и консультирования современным требованиям</t>
  </si>
  <si>
    <t>Обеспечение эфективной психолого-педагогической и медико-социальной помощи детям, испытывающим трудности в освоении основных общеобразовательных программ, развитии и социальной адаптации</t>
  </si>
  <si>
    <t>Удовлетворение потребности населения в оздоровлении и отдыхе детей и подростков в летний период в оздоровительных учреждениях всех типов и видов.Положительная динамика охвата учащихся общеобразовательных школ организованными формами оздоровления (оздоровительные  учреждения  с дневным  пребыванием на базе учреждений образования). Соответствие условий организации отдыха и оздоровления детей современным требованиям и нормам. Соответствие условий организации оздоровления и отдыха детей и подростков в муниципальном загородном лагере "Бригантина" современным  требованиям. Выполнение требований, необходимых для получения положительного заключения по открытию муниципального загородного лагеря "Бригантина" к летнему сезону, отсутствие предписаний надзорных органов</t>
  </si>
  <si>
    <t>Создание необходимых условий для эффективной реализации Программы "Развитие образования Кингисеппского района". Реализация прав участников образовательного процесса на эффективное использование средств информатизации в целях повышения качества результатов учебной и профессиональной деятельности и формирования информационной культуры</t>
  </si>
  <si>
    <t>Реализация в полном объеме мероприятий Программы, достижение ее целей и задач. Повышение качества и доступности муниципальных услуг. Рост количества информационных и инновационных технологий, внедренных в учреждения образования. Формирование необходимой нормативно-правовой базы, обеспечивающей эффективную реализацию Программы и направленной на развитие сферы образования в Кингисеппском муниципальном районе. Кординация деятельности всех участников программных мероприятий</t>
  </si>
  <si>
    <t>2014 год</t>
  </si>
  <si>
    <t xml:space="preserve">Использование дистанционных технологий при организации учебного процесса учащихся с ОВЗ.Реализация проектов формирования технологической среды системы образования (БШДО, СГО, "Электронная школа"), развитие дистанционного обучения. Создание оптимальной системы по работе с одаренными детьми.Увеличение доли талантливых учащихся, получивших материальную поддержку.Увеличение доли обучающихся, принявших участие во всероссийской и региональной олимпиаде школьников.Увеличение доли обучающихся, принявших участие в спортивных соревнованиях .Увеличение количества выпускников, получивших золотые и серебряные медали.Создание оптимальных условий для профессионального и личностного роста кадров системы образования.Увеличение количества педагогов, принявших учатсие в конкурсах профессионального мастерства.Увеличение доли талантливых учителей, получивших материальную поддержку.Увеличение доли учителей прошедших повышение квалификации.Повышение эффективности деятельности классных руководителей.Обеспечение информирования граждан об образовательных услугах через ведомственную систему "Е-услуги.Образование". </t>
  </si>
  <si>
    <t>2014 - 2017 годы</t>
  </si>
  <si>
    <t>Создание условий для освоения детьми дошкольного возраста основной общеобразвательной программы дошкольного образования. Создание условий по организации ухода и присмотра  за детьми дошкольнго возраста.  Повышение профессионального мастерства педагогических работников системы дошкоьного образования. Создание дополнительных мест в муниципальных  образовательных организациях. Развитие вариативных форм дошкольного образования.  Создание условий в инфраструктуре образования, отвечающих современным требованиям и нормам  для реализации образовательной программы дошкольного образования. Повышение  безопасности  образовательного процесса в дошкольных учреждениях</t>
  </si>
  <si>
    <t xml:space="preserve">Ликвидация очредности в дошкольные образовательные учрежденияи. Увеличение охвата детей в возрасте от 1 года до 7 лет дошкольным образованием  до уровня 83%. Создание 360 дополнительных мест в муниципальных дошкольных обазовательных учреждениях за счет использования внутреннего резерва и строительства новых объектов. Повышение уровня безопасности воспитанников и персонала учреждений дошкольного  образования. Укрепление материальной-технической  базы учреждений. Обеспечение комплексной безопасности                                                    </t>
  </si>
  <si>
    <t>2014-2017 годы</t>
  </si>
  <si>
    <t>2014 г.-2017 г.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</si>
</sst>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8">
    <font>
      <sz val="11"/>
      <color theme="1"/>
      <name val="Calibri"/>
      <family val="2"/>
      <charset val="204"/>
      <scheme val="minor"/>
    </font>
    <font>
      <b/>
      <sz val="12"/>
      <color indexed="63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 applyAlignment="1">
      <alignment horizontal="right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5" fillId="0" borderId="0" xfId="0" applyFont="1"/>
    <xf numFmtId="164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3" fillId="0" borderId="5" xfId="0" applyFont="1" applyBorder="1" applyAlignment="1">
      <alignment vertical="top" wrapText="1"/>
    </xf>
    <xf numFmtId="164" fontId="3" fillId="0" borderId="5" xfId="0" applyNumberFormat="1" applyFont="1" applyBorder="1" applyAlignment="1">
      <alignment horizontal="center" vertical="center" wrapText="1"/>
    </xf>
    <xf numFmtId="0" fontId="0" fillId="0" borderId="0" xfId="0" applyFont="1"/>
    <xf numFmtId="0" fontId="6" fillId="0" borderId="0" xfId="0" applyFont="1"/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164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0" fontId="7" fillId="0" borderId="0" xfId="0" applyFont="1"/>
    <xf numFmtId="0" fontId="7" fillId="2" borderId="0" xfId="0" applyFont="1" applyFill="1"/>
    <xf numFmtId="0" fontId="4" fillId="0" borderId="1" xfId="0" applyFont="1" applyBorder="1" applyAlignment="1">
      <alignment horizontal="justify" vertical="top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top" wrapText="1"/>
    </xf>
    <xf numFmtId="0" fontId="4" fillId="0" borderId="2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top" wrapText="1"/>
    </xf>
    <xf numFmtId="0" fontId="6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3" fillId="0" borderId="14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3" fillId="0" borderId="15" xfId="0" applyFont="1" applyBorder="1" applyAlignment="1">
      <alignment horizontal="left" vertical="top" wrapText="1"/>
    </xf>
    <xf numFmtId="0" fontId="3" fillId="0" borderId="11" xfId="0" applyFont="1" applyBorder="1" applyAlignment="1">
      <alignment horizontal="left" vertical="top" wrapText="1"/>
    </xf>
    <xf numFmtId="0" fontId="3" fillId="0" borderId="12" xfId="0" applyFont="1" applyBorder="1" applyAlignment="1">
      <alignment horizontal="left" vertical="top" wrapText="1"/>
    </xf>
    <xf numFmtId="0" fontId="3" fillId="0" borderId="13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3" fillId="0" borderId="8" xfId="0" applyNumberFormat="1" applyFont="1" applyBorder="1" applyAlignment="1">
      <alignment horizontal="left" vertical="top" wrapText="1"/>
    </xf>
    <xf numFmtId="0" fontId="3" fillId="0" borderId="9" xfId="0" applyNumberFormat="1" applyFont="1" applyBorder="1" applyAlignment="1">
      <alignment horizontal="left" vertical="top" wrapText="1"/>
    </xf>
    <xf numFmtId="0" fontId="3" fillId="0" borderId="10" xfId="0" applyNumberFormat="1" applyFont="1" applyBorder="1" applyAlignment="1">
      <alignment horizontal="left" vertical="top" wrapText="1"/>
    </xf>
    <xf numFmtId="0" fontId="3" fillId="0" borderId="0" xfId="0" applyFont="1" applyAlignment="1">
      <alignment horizontal="right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87;&#1088;&#1080;&#1083;&#1086;&#1078;&#1077;&#1085;&#1080;&#1077;%204,5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рил 4 ДОУ"/>
      <sheetName val="Прил 5 ДОУ"/>
      <sheetName val="Прил 4 СОШ"/>
      <sheetName val="Приложение 5СОШ"/>
      <sheetName val="Прил4 ДОП"/>
      <sheetName val="Прил 5 ДОП"/>
      <sheetName val="Прил 4 ЦДиК"/>
      <sheetName val="ЦДИК"/>
      <sheetName val="Прил 4 лето Бриг"/>
      <sheetName val="прил 5лето бригант"/>
      <sheetName val="Прил 4 комитет"/>
      <sheetName val="комитет и инж"/>
      <sheetName val="ВСЕГО на Программу"/>
      <sheetName val="2013г."/>
      <sheetName val="2014г."/>
    </sheetNames>
    <sheetDataSet>
      <sheetData sheetId="0"/>
      <sheetData sheetId="1">
        <row r="13">
          <cell r="G13">
            <v>0</v>
          </cell>
          <cell r="H13">
            <v>0</v>
          </cell>
          <cell r="I13">
            <v>0</v>
          </cell>
          <cell r="J13">
            <v>0</v>
          </cell>
        </row>
        <row r="14">
          <cell r="G14">
            <v>185796.1</v>
          </cell>
          <cell r="H14">
            <v>165599</v>
          </cell>
          <cell r="I14">
            <v>158241.20000000001</v>
          </cell>
          <cell r="J14">
            <v>186322.7</v>
          </cell>
        </row>
        <row r="15">
          <cell r="G15">
            <v>0</v>
          </cell>
          <cell r="H15">
            <v>0</v>
          </cell>
          <cell r="I15">
            <v>0</v>
          </cell>
          <cell r="J15">
            <v>0</v>
          </cell>
        </row>
        <row r="16">
          <cell r="G16">
            <v>197341.09700000001</v>
          </cell>
          <cell r="H16">
            <v>284623.2</v>
          </cell>
          <cell r="I16">
            <v>154619.5</v>
          </cell>
          <cell r="J16">
            <v>186202.9</v>
          </cell>
        </row>
      </sheetData>
      <sheetData sheetId="2"/>
      <sheetData sheetId="3">
        <row r="13">
          <cell r="G13">
            <v>1500</v>
          </cell>
          <cell r="H13">
            <v>0</v>
          </cell>
          <cell r="I13">
            <v>0</v>
          </cell>
          <cell r="J13">
            <v>0</v>
          </cell>
        </row>
        <row r="14">
          <cell r="G14">
            <v>370140.10000000003</v>
          </cell>
          <cell r="H14">
            <v>359289.7</v>
          </cell>
          <cell r="I14">
            <v>380345.5</v>
          </cell>
          <cell r="J14">
            <v>385925.5</v>
          </cell>
        </row>
        <row r="15">
          <cell r="G15">
            <v>0</v>
          </cell>
          <cell r="H15">
            <v>0</v>
          </cell>
          <cell r="I15">
            <v>0</v>
          </cell>
          <cell r="J15">
            <v>0</v>
          </cell>
        </row>
        <row r="16">
          <cell r="G16">
            <v>65551.127999999997</v>
          </cell>
          <cell r="H16">
            <v>52767.6</v>
          </cell>
          <cell r="I16">
            <v>58654.6</v>
          </cell>
          <cell r="J16">
            <v>52154.6</v>
          </cell>
        </row>
      </sheetData>
      <sheetData sheetId="4"/>
      <sheetData sheetId="5">
        <row r="13">
          <cell r="G13">
            <v>0</v>
          </cell>
          <cell r="H13">
            <v>0</v>
          </cell>
          <cell r="I13">
            <v>0</v>
          </cell>
          <cell r="J13">
            <v>0</v>
          </cell>
        </row>
        <row r="14">
          <cell r="G14">
            <v>2202.6</v>
          </cell>
          <cell r="H14">
            <v>0</v>
          </cell>
          <cell r="I14">
            <v>0</v>
          </cell>
          <cell r="J14">
            <v>0</v>
          </cell>
        </row>
        <row r="15">
          <cell r="G15">
            <v>0</v>
          </cell>
          <cell r="H15">
            <v>0</v>
          </cell>
          <cell r="I15">
            <v>0</v>
          </cell>
          <cell r="J15">
            <v>0</v>
          </cell>
        </row>
        <row r="16">
          <cell r="G16">
            <v>97620.407999999996</v>
          </cell>
          <cell r="H16">
            <v>102105.4</v>
          </cell>
          <cell r="I16">
            <v>102193.3</v>
          </cell>
          <cell r="J16">
            <v>102193.3</v>
          </cell>
        </row>
      </sheetData>
      <sheetData sheetId="6"/>
      <sheetData sheetId="7">
        <row r="13">
          <cell r="G13">
            <v>0</v>
          </cell>
          <cell r="H13">
            <v>0</v>
          </cell>
          <cell r="I13">
            <v>0</v>
          </cell>
          <cell r="J13">
            <v>0</v>
          </cell>
        </row>
        <row r="14">
          <cell r="G14">
            <v>0</v>
          </cell>
          <cell r="H14">
            <v>0</v>
          </cell>
          <cell r="I14">
            <v>0</v>
          </cell>
          <cell r="J14">
            <v>0</v>
          </cell>
        </row>
        <row r="15">
          <cell r="G15">
            <v>0</v>
          </cell>
          <cell r="H15">
            <v>0</v>
          </cell>
          <cell r="I15">
            <v>0</v>
          </cell>
          <cell r="J15">
            <v>0</v>
          </cell>
        </row>
        <row r="16">
          <cell r="G16">
            <v>2720.5</v>
          </cell>
          <cell r="H16">
            <v>2720.5</v>
          </cell>
          <cell r="I16">
            <v>2720.5</v>
          </cell>
          <cell r="J16">
            <v>2720.5</v>
          </cell>
        </row>
      </sheetData>
      <sheetData sheetId="8"/>
      <sheetData sheetId="9">
        <row r="13">
          <cell r="G13">
            <v>0</v>
          </cell>
          <cell r="H13">
            <v>0</v>
          </cell>
          <cell r="I13">
            <v>0</v>
          </cell>
        </row>
        <row r="14">
          <cell r="G14">
            <v>2431.15</v>
          </cell>
          <cell r="H14">
            <v>0</v>
          </cell>
          <cell r="I14">
            <v>0</v>
          </cell>
          <cell r="J14">
            <v>0</v>
          </cell>
        </row>
        <row r="15">
          <cell r="G15">
            <v>0</v>
          </cell>
          <cell r="H15">
            <v>0</v>
          </cell>
          <cell r="I15">
            <v>0</v>
          </cell>
          <cell r="J15">
            <v>0</v>
          </cell>
        </row>
        <row r="16">
          <cell r="G16">
            <v>6148.1</v>
          </cell>
          <cell r="H16">
            <v>6186.8</v>
          </cell>
          <cell r="I16">
            <v>6186.8</v>
          </cell>
          <cell r="J16">
            <v>6186.8</v>
          </cell>
        </row>
      </sheetData>
      <sheetData sheetId="10"/>
      <sheetData sheetId="11">
        <row r="13">
          <cell r="G13">
            <v>0</v>
          </cell>
          <cell r="H13">
            <v>0</v>
          </cell>
          <cell r="I13">
            <v>0</v>
          </cell>
          <cell r="J13">
            <v>0</v>
          </cell>
        </row>
        <row r="14">
          <cell r="G14">
            <v>0</v>
          </cell>
          <cell r="H14">
            <v>0</v>
          </cell>
          <cell r="I14">
            <v>0</v>
          </cell>
          <cell r="J14">
            <v>0</v>
          </cell>
        </row>
        <row r="15">
          <cell r="G15">
            <v>0</v>
          </cell>
          <cell r="H15">
            <v>0</v>
          </cell>
          <cell r="I15">
            <v>0</v>
          </cell>
          <cell r="J15">
            <v>0</v>
          </cell>
        </row>
        <row r="16">
          <cell r="G16">
            <v>13137.5</v>
          </cell>
          <cell r="H16">
            <v>12944.2</v>
          </cell>
          <cell r="I16">
            <v>12944.2</v>
          </cell>
          <cell r="J16">
            <v>12944.2</v>
          </cell>
        </row>
      </sheetData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1"/>
  <sheetViews>
    <sheetView topLeftCell="A12" workbookViewId="0">
      <selection activeCell="D24" sqref="D24"/>
    </sheetView>
  </sheetViews>
  <sheetFormatPr defaultRowHeight="15"/>
  <cols>
    <col min="1" max="1" width="17.42578125" customWidth="1"/>
    <col min="2" max="2" width="22.5703125" customWidth="1"/>
    <col min="3" max="3" width="11.42578125" customWidth="1"/>
    <col min="4" max="4" width="10.85546875" customWidth="1"/>
    <col min="5" max="5" width="11" customWidth="1"/>
    <col min="6" max="6" width="9.42578125" customWidth="1"/>
    <col min="7" max="7" width="10.7109375" customWidth="1"/>
  </cols>
  <sheetData>
    <row r="1" spans="1:8" ht="15.75">
      <c r="G1" s="1" t="s">
        <v>0</v>
      </c>
    </row>
    <row r="2" spans="1:8">
      <c r="D2" s="37" t="s">
        <v>1</v>
      </c>
      <c r="E2" s="37"/>
      <c r="F2" s="37"/>
      <c r="G2" s="37"/>
    </row>
    <row r="3" spans="1:8">
      <c r="D3" s="37" t="s">
        <v>2</v>
      </c>
      <c r="E3" s="37"/>
      <c r="F3" s="37"/>
      <c r="G3" s="37"/>
    </row>
    <row r="4" spans="1:8">
      <c r="D4" s="37"/>
      <c r="E4" s="37"/>
      <c r="F4" s="37"/>
      <c r="G4" s="37"/>
    </row>
    <row r="6" spans="1:8" ht="15.75">
      <c r="A6" s="38" t="s">
        <v>3</v>
      </c>
      <c r="B6" s="38"/>
      <c r="C6" s="38"/>
      <c r="D6" s="38"/>
      <c r="E6" s="38"/>
      <c r="F6" s="38"/>
      <c r="G6" s="38"/>
    </row>
    <row r="8" spans="1:8" ht="30.75" customHeight="1">
      <c r="A8" s="2" t="s">
        <v>4</v>
      </c>
      <c r="B8" s="24" t="s">
        <v>43</v>
      </c>
      <c r="C8" s="24"/>
      <c r="D8" s="26"/>
      <c r="E8" s="26"/>
      <c r="F8" s="26"/>
      <c r="G8" s="26"/>
    </row>
    <row r="9" spans="1:8" ht="38.25" customHeight="1">
      <c r="A9" s="2" t="s">
        <v>5</v>
      </c>
      <c r="B9" s="24" t="s">
        <v>6</v>
      </c>
      <c r="C9" s="24"/>
      <c r="D9" s="26"/>
      <c r="E9" s="26"/>
      <c r="F9" s="26"/>
      <c r="G9" s="26"/>
    </row>
    <row r="10" spans="1:8" ht="48" customHeight="1">
      <c r="A10" s="2" t="s">
        <v>7</v>
      </c>
      <c r="B10" s="24" t="s">
        <v>8</v>
      </c>
      <c r="C10" s="24"/>
      <c r="D10" s="26"/>
      <c r="E10" s="26"/>
      <c r="F10" s="26"/>
      <c r="G10" s="26"/>
    </row>
    <row r="11" spans="1:8" ht="177.75" customHeight="1">
      <c r="A11" s="2" t="s">
        <v>9</v>
      </c>
      <c r="B11" s="27" t="s">
        <v>53</v>
      </c>
      <c r="C11" s="28"/>
      <c r="D11" s="28"/>
      <c r="E11" s="28"/>
      <c r="F11" s="28"/>
      <c r="G11" s="29"/>
    </row>
    <row r="12" spans="1:8" ht="33" customHeight="1">
      <c r="A12" s="2" t="s">
        <v>10</v>
      </c>
      <c r="B12" s="24" t="s">
        <v>52</v>
      </c>
      <c r="C12" s="24"/>
      <c r="D12" s="24"/>
      <c r="E12" s="24"/>
      <c r="F12" s="24"/>
      <c r="G12" s="24"/>
    </row>
    <row r="13" spans="1:8" ht="21.75" customHeight="1">
      <c r="A13" s="33" t="s">
        <v>11</v>
      </c>
      <c r="B13" s="36" t="s">
        <v>12</v>
      </c>
      <c r="C13" s="30" t="s">
        <v>41</v>
      </c>
      <c r="D13" s="31"/>
      <c r="E13" s="31"/>
      <c r="F13" s="31"/>
      <c r="G13" s="32"/>
    </row>
    <row r="14" spans="1:8">
      <c r="A14" s="34"/>
      <c r="B14" s="36"/>
      <c r="C14" s="7" t="s">
        <v>50</v>
      </c>
      <c r="D14" s="3" t="s">
        <v>13</v>
      </c>
      <c r="E14" s="3" t="s">
        <v>14</v>
      </c>
      <c r="F14" s="3" t="s">
        <v>29</v>
      </c>
      <c r="G14" s="3" t="s">
        <v>15</v>
      </c>
    </row>
    <row r="15" spans="1:8">
      <c r="A15" s="34"/>
      <c r="B15" s="2" t="s">
        <v>16</v>
      </c>
      <c r="C15" s="25">
        <f>SUM(C17:C20)</f>
        <v>383137.19700000004</v>
      </c>
      <c r="D15" s="25">
        <f>SUM(D17:D20)</f>
        <v>450222.2</v>
      </c>
      <c r="E15" s="25">
        <f t="shared" ref="E15:F15" si="0">SUM(E17:E20)</f>
        <v>312860.7</v>
      </c>
      <c r="F15" s="25">
        <f t="shared" si="0"/>
        <v>372525.6</v>
      </c>
      <c r="G15" s="25">
        <f>SUM(C15:F15)</f>
        <v>1518745.6970000002</v>
      </c>
      <c r="H15" s="23">
        <v>8</v>
      </c>
    </row>
    <row r="16" spans="1:8" ht="15.75" customHeight="1">
      <c r="A16" s="34"/>
      <c r="B16" s="2" t="s">
        <v>17</v>
      </c>
      <c r="C16" s="25"/>
      <c r="D16" s="25"/>
      <c r="E16" s="25"/>
      <c r="F16" s="25"/>
      <c r="G16" s="25"/>
    </row>
    <row r="17" spans="1:10" ht="33" customHeight="1">
      <c r="A17" s="34"/>
      <c r="B17" s="2" t="s">
        <v>18</v>
      </c>
      <c r="C17" s="20">
        <f>'[1]Прил 5 ДОУ'!$G$13</f>
        <v>0</v>
      </c>
      <c r="D17" s="20">
        <f>'[1]Прил 5 ДОУ'!$H$13</f>
        <v>0</v>
      </c>
      <c r="E17" s="20">
        <f>'[1]Прил 5 ДОУ'!$I$13</f>
        <v>0</v>
      </c>
      <c r="F17" s="20">
        <f>'[1]Прил 5 ДОУ'!$J$13</f>
        <v>0</v>
      </c>
      <c r="G17" s="20">
        <f>SUM(C17:F17)</f>
        <v>0</v>
      </c>
    </row>
    <row r="18" spans="1:10" ht="34.5" customHeight="1">
      <c r="A18" s="34"/>
      <c r="B18" s="2" t="s">
        <v>19</v>
      </c>
      <c r="C18" s="20">
        <f>'[1]Прил 5 ДОУ'!$G$14</f>
        <v>185796.1</v>
      </c>
      <c r="D18" s="20">
        <f>'[1]Прил 5 ДОУ'!$H$14</f>
        <v>165599</v>
      </c>
      <c r="E18" s="20">
        <f>'[1]Прил 5 ДОУ'!$I$14</f>
        <v>158241.20000000001</v>
      </c>
      <c r="F18" s="20">
        <f>'[1]Прил 5 ДОУ'!$J$14</f>
        <v>186322.7</v>
      </c>
      <c r="G18" s="20">
        <f t="shared" ref="G18:G20" si="1">SUM(C18:F18)</f>
        <v>695959</v>
      </c>
    </row>
    <row r="19" spans="1:10" ht="30.75" customHeight="1">
      <c r="A19" s="34"/>
      <c r="B19" s="2" t="s">
        <v>20</v>
      </c>
      <c r="C19" s="20">
        <f>'[1]Прил 5 ДОУ'!$G$15</f>
        <v>0</v>
      </c>
      <c r="D19" s="20">
        <f>'[1]Прил 5 ДОУ'!$H$15</f>
        <v>0</v>
      </c>
      <c r="E19" s="20">
        <f>'[1]Прил 5 ДОУ'!$I$15</f>
        <v>0</v>
      </c>
      <c r="F19" s="20">
        <f>'[1]Прил 5 ДОУ'!$J$15</f>
        <v>0</v>
      </c>
      <c r="G19" s="20">
        <f t="shared" si="1"/>
        <v>0</v>
      </c>
      <c r="J19" s="22"/>
    </row>
    <row r="20" spans="1:10" ht="48" customHeight="1">
      <c r="A20" s="35"/>
      <c r="B20" s="2" t="s">
        <v>21</v>
      </c>
      <c r="C20" s="20">
        <f>'[1]Прил 5 ДОУ'!$G$16</f>
        <v>197341.09700000001</v>
      </c>
      <c r="D20" s="20">
        <f>'[1]Прил 5 ДОУ'!$H$16</f>
        <v>284623.2</v>
      </c>
      <c r="E20" s="20">
        <f>'[1]Прил 5 ДОУ'!$I$16</f>
        <v>154619.5</v>
      </c>
      <c r="F20" s="20">
        <f>'[1]Прил 5 ДОУ'!$J$16</f>
        <v>186202.9</v>
      </c>
      <c r="G20" s="20">
        <f t="shared" si="1"/>
        <v>822786.69700000004</v>
      </c>
    </row>
    <row r="21" spans="1:10" ht="130.5" customHeight="1">
      <c r="A21" s="2" t="s">
        <v>22</v>
      </c>
      <c r="B21" s="24" t="s">
        <v>54</v>
      </c>
      <c r="C21" s="24"/>
      <c r="D21" s="24"/>
      <c r="E21" s="24"/>
      <c r="F21" s="24"/>
      <c r="G21" s="24"/>
    </row>
  </sheetData>
  <mergeCells count="18">
    <mergeCell ref="B9:G9"/>
    <mergeCell ref="D2:G2"/>
    <mergeCell ref="D3:G3"/>
    <mergeCell ref="D4:G4"/>
    <mergeCell ref="A6:G6"/>
    <mergeCell ref="B8:G8"/>
    <mergeCell ref="A13:A20"/>
    <mergeCell ref="B13:B14"/>
    <mergeCell ref="D15:D16"/>
    <mergeCell ref="E15:E16"/>
    <mergeCell ref="G15:G16"/>
    <mergeCell ref="B21:G21"/>
    <mergeCell ref="F15:F16"/>
    <mergeCell ref="B10:G10"/>
    <mergeCell ref="B11:G11"/>
    <mergeCell ref="B12:G12"/>
    <mergeCell ref="C13:G13"/>
    <mergeCell ref="C15:C16"/>
  </mergeCells>
  <pageMargins left="0.70866141732283472" right="0" top="0.35433070866141736" bottom="0.15748031496062992" header="0.31496062992125984" footer="0.31496062992125984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4"/>
  <sheetViews>
    <sheetView topLeftCell="A8" workbookViewId="0">
      <selection activeCell="I19" sqref="I19"/>
    </sheetView>
  </sheetViews>
  <sheetFormatPr defaultRowHeight="15"/>
  <cols>
    <col min="1" max="2" width="20" customWidth="1"/>
    <col min="3" max="3" width="10.85546875" customWidth="1"/>
    <col min="4" max="4" width="10.140625" customWidth="1"/>
    <col min="5" max="5" width="10" customWidth="1"/>
    <col min="6" max="6" width="11.7109375" customWidth="1"/>
    <col min="7" max="7" width="11.140625" customWidth="1"/>
  </cols>
  <sheetData>
    <row r="1" spans="1:8" ht="15.75">
      <c r="D1" s="4"/>
      <c r="E1" s="4"/>
      <c r="F1" s="4"/>
      <c r="G1" s="1" t="s">
        <v>0</v>
      </c>
    </row>
    <row r="2" spans="1:8" ht="17.25" customHeight="1">
      <c r="D2" s="49" t="s">
        <v>1</v>
      </c>
      <c r="E2" s="49"/>
      <c r="F2" s="49"/>
      <c r="G2" s="49"/>
    </row>
    <row r="3" spans="1:8" ht="17.25" customHeight="1">
      <c r="D3" s="49" t="s">
        <v>2</v>
      </c>
      <c r="E3" s="49"/>
      <c r="F3" s="49"/>
      <c r="G3" s="49"/>
    </row>
    <row r="4" spans="1:8">
      <c r="D4" s="49"/>
      <c r="E4" s="49"/>
      <c r="F4" s="49"/>
      <c r="G4" s="49"/>
    </row>
    <row r="5" spans="1:8">
      <c r="D5" s="10"/>
      <c r="E5" s="10"/>
      <c r="F5" s="10"/>
      <c r="G5" s="10"/>
    </row>
    <row r="6" spans="1:8" ht="15.75">
      <c r="A6" s="38" t="s">
        <v>3</v>
      </c>
      <c r="B6" s="38"/>
      <c r="C6" s="38"/>
      <c r="D6" s="38"/>
      <c r="E6" s="38"/>
      <c r="F6" s="38"/>
      <c r="G6" s="38"/>
    </row>
    <row r="8" spans="1:8" ht="32.25" customHeight="1">
      <c r="A8" s="2" t="s">
        <v>4</v>
      </c>
      <c r="B8" s="24" t="s">
        <v>23</v>
      </c>
      <c r="C8" s="24"/>
      <c r="D8" s="24"/>
      <c r="E8" s="24"/>
      <c r="F8" s="24"/>
      <c r="G8" s="24"/>
    </row>
    <row r="9" spans="1:8" ht="35.25" customHeight="1">
      <c r="A9" s="2" t="s">
        <v>5</v>
      </c>
      <c r="B9" s="24" t="s">
        <v>24</v>
      </c>
      <c r="C9" s="24"/>
      <c r="D9" s="24"/>
      <c r="E9" s="24"/>
      <c r="F9" s="24"/>
      <c r="G9" s="24"/>
    </row>
    <row r="10" spans="1:8" ht="34.5" customHeight="1">
      <c r="A10" s="2" t="s">
        <v>7</v>
      </c>
      <c r="B10" s="24" t="s">
        <v>8</v>
      </c>
      <c r="C10" s="24"/>
      <c r="D10" s="24"/>
      <c r="E10" s="24"/>
      <c r="F10" s="24"/>
      <c r="G10" s="24"/>
    </row>
    <row r="11" spans="1:8" ht="129.75" customHeight="1">
      <c r="A11" s="2" t="s">
        <v>9</v>
      </c>
      <c r="B11" s="24" t="s">
        <v>25</v>
      </c>
      <c r="C11" s="24"/>
      <c r="D11" s="24"/>
      <c r="E11" s="24"/>
      <c r="F11" s="24"/>
      <c r="G11" s="24"/>
    </row>
    <row r="12" spans="1:8" ht="32.25" customHeight="1">
      <c r="A12" s="2" t="s">
        <v>10</v>
      </c>
      <c r="B12" s="24" t="s">
        <v>52</v>
      </c>
      <c r="C12" s="24"/>
      <c r="D12" s="24"/>
      <c r="E12" s="24"/>
      <c r="F12" s="24"/>
      <c r="G12" s="24"/>
    </row>
    <row r="13" spans="1:8" ht="23.25" customHeight="1">
      <c r="A13" s="33" t="s">
        <v>11</v>
      </c>
      <c r="B13" s="36" t="s">
        <v>12</v>
      </c>
      <c r="C13" s="30" t="s">
        <v>41</v>
      </c>
      <c r="D13" s="31"/>
      <c r="E13" s="31"/>
      <c r="F13" s="31"/>
      <c r="G13" s="32"/>
    </row>
    <row r="14" spans="1:8">
      <c r="A14" s="34"/>
      <c r="B14" s="36"/>
      <c r="C14" s="7" t="s">
        <v>50</v>
      </c>
      <c r="D14" s="3" t="s">
        <v>13</v>
      </c>
      <c r="E14" s="3" t="s">
        <v>14</v>
      </c>
      <c r="F14" s="3" t="s">
        <v>29</v>
      </c>
      <c r="G14" s="3" t="s">
        <v>15</v>
      </c>
    </row>
    <row r="15" spans="1:8">
      <c r="A15" s="34"/>
      <c r="B15" s="2" t="s">
        <v>16</v>
      </c>
      <c r="C15" s="25">
        <f t="shared" ref="C15" si="0">SUM(C17:C20)</f>
        <v>437191.228</v>
      </c>
      <c r="D15" s="25">
        <f t="shared" ref="D15:E15" si="1">SUM(D17:D20)</f>
        <v>412057.3</v>
      </c>
      <c r="E15" s="25">
        <f t="shared" si="1"/>
        <v>439000.1</v>
      </c>
      <c r="F15" s="25">
        <f>SUM(F17:F20)</f>
        <v>438080.1</v>
      </c>
      <c r="G15" s="25">
        <f>SUM(C15:F15)</f>
        <v>1726328.7280000001</v>
      </c>
      <c r="H15">
        <v>5</v>
      </c>
    </row>
    <row r="16" spans="1:8" ht="15.75" customHeight="1">
      <c r="A16" s="34"/>
      <c r="B16" s="2" t="s">
        <v>17</v>
      </c>
      <c r="C16" s="25"/>
      <c r="D16" s="25"/>
      <c r="E16" s="25"/>
      <c r="F16" s="25"/>
      <c r="G16" s="25"/>
    </row>
    <row r="17" spans="1:7" ht="44.25" customHeight="1">
      <c r="A17" s="34"/>
      <c r="B17" s="2" t="s">
        <v>18</v>
      </c>
      <c r="C17" s="20">
        <f>'[1]Приложение 5СОШ'!$G$13</f>
        <v>1500</v>
      </c>
      <c r="D17" s="20">
        <f>'[1]Приложение 5СОШ'!$H$13</f>
        <v>0</v>
      </c>
      <c r="E17" s="20">
        <f>'[1]Приложение 5СОШ'!$I$13</f>
        <v>0</v>
      </c>
      <c r="F17" s="20">
        <f>'[1]Приложение 5СОШ'!$J$13</f>
        <v>0</v>
      </c>
      <c r="G17" s="18">
        <f>SUM(C17:F17)</f>
        <v>1500</v>
      </c>
    </row>
    <row r="18" spans="1:7" ht="45" customHeight="1">
      <c r="A18" s="34"/>
      <c r="B18" s="2" t="s">
        <v>19</v>
      </c>
      <c r="C18" s="20">
        <f>'[1]Приложение 5СОШ'!$G$14</f>
        <v>370140.10000000003</v>
      </c>
      <c r="D18" s="20">
        <f>'[1]Приложение 5СОШ'!$H$14</f>
        <v>359289.7</v>
      </c>
      <c r="E18" s="20">
        <f>'[1]Приложение 5СОШ'!$I$14</f>
        <v>380345.5</v>
      </c>
      <c r="F18" s="20">
        <f>'[1]Приложение 5СОШ'!$J$14</f>
        <v>385925.5</v>
      </c>
      <c r="G18" s="18">
        <f t="shared" ref="G18:G20" si="2">SUM(C18:F18)</f>
        <v>1495700.8</v>
      </c>
    </row>
    <row r="19" spans="1:7" ht="31.5" customHeight="1">
      <c r="A19" s="34"/>
      <c r="B19" s="2" t="s">
        <v>20</v>
      </c>
      <c r="C19" s="20">
        <f>'[1]Приложение 5СОШ'!$G$15</f>
        <v>0</v>
      </c>
      <c r="D19" s="20">
        <f>'[1]Приложение 5СОШ'!$H$15</f>
        <v>0</v>
      </c>
      <c r="E19" s="20">
        <f>'[1]Приложение 5СОШ'!$I$15</f>
        <v>0</v>
      </c>
      <c r="F19" s="20">
        <f>'[1]Приложение 5СОШ'!$J$15</f>
        <v>0</v>
      </c>
      <c r="G19" s="18">
        <f t="shared" si="2"/>
        <v>0</v>
      </c>
    </row>
    <row r="20" spans="1:7" ht="62.25" customHeight="1">
      <c r="A20" s="35"/>
      <c r="B20" s="8" t="s">
        <v>21</v>
      </c>
      <c r="C20" s="9">
        <f>'[1]Приложение 5СОШ'!$G$16</f>
        <v>65551.127999999997</v>
      </c>
      <c r="D20" s="9">
        <f>'[1]Приложение 5СОШ'!$H$16</f>
        <v>52767.6</v>
      </c>
      <c r="E20" s="9">
        <f>'[1]Приложение 5СОШ'!$I$16</f>
        <v>58654.6</v>
      </c>
      <c r="F20" s="9">
        <f>'[1]Приложение 5СОШ'!$J$16</f>
        <v>52154.6</v>
      </c>
      <c r="G20" s="18">
        <f t="shared" si="2"/>
        <v>229127.92800000001</v>
      </c>
    </row>
    <row r="21" spans="1:7" ht="78" customHeight="1">
      <c r="A21" s="45" t="s">
        <v>22</v>
      </c>
      <c r="B21" s="46" t="s">
        <v>42</v>
      </c>
      <c r="C21" s="47"/>
      <c r="D21" s="47"/>
      <c r="E21" s="47"/>
      <c r="F21" s="47"/>
      <c r="G21" s="48"/>
    </row>
    <row r="22" spans="1:7" ht="228" customHeight="1">
      <c r="A22" s="39"/>
      <c r="B22" s="39" t="s">
        <v>51</v>
      </c>
      <c r="C22" s="40"/>
      <c r="D22" s="40"/>
      <c r="E22" s="40"/>
      <c r="F22" s="40"/>
      <c r="G22" s="41"/>
    </row>
    <row r="23" spans="1:7" ht="165.75" customHeight="1">
      <c r="A23" s="42"/>
      <c r="B23" s="42" t="s">
        <v>40</v>
      </c>
      <c r="C23" s="43"/>
      <c r="D23" s="43"/>
      <c r="E23" s="43"/>
      <c r="F23" s="43"/>
      <c r="G23" s="44"/>
    </row>
    <row r="24" spans="1:7" ht="26.25" customHeight="1"/>
  </sheetData>
  <mergeCells count="21">
    <mergeCell ref="B9:G9"/>
    <mergeCell ref="D2:G2"/>
    <mergeCell ref="D3:G3"/>
    <mergeCell ref="D4:G4"/>
    <mergeCell ref="A6:G6"/>
    <mergeCell ref="B8:G8"/>
    <mergeCell ref="B10:G10"/>
    <mergeCell ref="B11:G11"/>
    <mergeCell ref="B12:G12"/>
    <mergeCell ref="A13:A20"/>
    <mergeCell ref="B13:B14"/>
    <mergeCell ref="D15:D16"/>
    <mergeCell ref="E15:E16"/>
    <mergeCell ref="G15:G16"/>
    <mergeCell ref="B22:G22"/>
    <mergeCell ref="B23:G23"/>
    <mergeCell ref="A21:A23"/>
    <mergeCell ref="B21:G21"/>
    <mergeCell ref="C13:G13"/>
    <mergeCell ref="C15:C16"/>
    <mergeCell ref="F15:F16"/>
  </mergeCells>
  <pageMargins left="0.70866141732283472" right="0.11811023622047245" top="0.35433070866141736" bottom="0.15748031496062992" header="0.31496062992125984" footer="0.31496062992125984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H21"/>
  <sheetViews>
    <sheetView topLeftCell="A10" workbookViewId="0">
      <selection activeCell="J18" sqref="J18"/>
    </sheetView>
  </sheetViews>
  <sheetFormatPr defaultColWidth="21.28515625" defaultRowHeight="15"/>
  <cols>
    <col min="1" max="1" width="15.7109375" customWidth="1"/>
    <col min="2" max="2" width="23.7109375" customWidth="1"/>
    <col min="3" max="3" width="10.42578125" customWidth="1"/>
    <col min="4" max="4" width="11.28515625" customWidth="1"/>
    <col min="5" max="5" width="10.28515625" customWidth="1"/>
    <col min="6" max="6" width="10.85546875" customWidth="1"/>
    <col min="7" max="7" width="9.7109375" customWidth="1"/>
  </cols>
  <sheetData>
    <row r="1" spans="1:8" ht="15.75">
      <c r="G1" s="1" t="s">
        <v>0</v>
      </c>
    </row>
    <row r="2" spans="1:8">
      <c r="D2" s="37" t="s">
        <v>1</v>
      </c>
      <c r="E2" s="37"/>
      <c r="F2" s="37"/>
      <c r="G2" s="37"/>
    </row>
    <row r="3" spans="1:8">
      <c r="D3" s="37" t="s">
        <v>2</v>
      </c>
      <c r="E3" s="37"/>
      <c r="F3" s="37"/>
      <c r="G3" s="37"/>
    </row>
    <row r="4" spans="1:8">
      <c r="D4" s="37"/>
      <c r="E4" s="37"/>
      <c r="F4" s="37"/>
      <c r="G4" s="37"/>
    </row>
    <row r="5" spans="1:8">
      <c r="D5" s="11"/>
      <c r="E5" s="11"/>
      <c r="F5" s="11"/>
      <c r="G5" s="11"/>
    </row>
    <row r="6" spans="1:8" ht="15.75">
      <c r="A6" s="38" t="s">
        <v>3</v>
      </c>
      <c r="B6" s="38"/>
      <c r="C6" s="38"/>
      <c r="D6" s="38"/>
      <c r="E6" s="38"/>
      <c r="F6" s="38"/>
      <c r="G6" s="38"/>
    </row>
    <row r="8" spans="1:8" ht="33" customHeight="1">
      <c r="A8" s="2" t="s">
        <v>4</v>
      </c>
      <c r="B8" s="24" t="s">
        <v>26</v>
      </c>
      <c r="C8" s="24"/>
      <c r="D8" s="24"/>
      <c r="E8" s="24"/>
      <c r="F8" s="24"/>
      <c r="G8" s="24"/>
    </row>
    <row r="9" spans="1:8" ht="36.75" customHeight="1">
      <c r="A9" s="2" t="s">
        <v>5</v>
      </c>
      <c r="B9" s="24" t="s">
        <v>27</v>
      </c>
      <c r="C9" s="24"/>
      <c r="D9" s="24"/>
      <c r="E9" s="24"/>
      <c r="F9" s="24"/>
      <c r="G9" s="24"/>
    </row>
    <row r="10" spans="1:8" ht="46.5" customHeight="1">
      <c r="A10" s="2" t="s">
        <v>7</v>
      </c>
      <c r="B10" s="24" t="s">
        <v>8</v>
      </c>
      <c r="C10" s="24"/>
      <c r="D10" s="24"/>
      <c r="E10" s="24"/>
      <c r="F10" s="24"/>
      <c r="G10" s="24"/>
    </row>
    <row r="11" spans="1:8" ht="114" customHeight="1">
      <c r="A11" s="2" t="s">
        <v>9</v>
      </c>
      <c r="B11" s="24" t="s">
        <v>28</v>
      </c>
      <c r="C11" s="24"/>
      <c r="D11" s="24"/>
      <c r="E11" s="24"/>
      <c r="F11" s="24"/>
      <c r="G11" s="24"/>
    </row>
    <row r="12" spans="1:8" ht="31.5" customHeight="1">
      <c r="A12" s="2" t="s">
        <v>10</v>
      </c>
      <c r="B12" s="24" t="s">
        <v>55</v>
      </c>
      <c r="C12" s="24"/>
      <c r="D12" s="24"/>
      <c r="E12" s="24"/>
      <c r="F12" s="24"/>
      <c r="G12" s="24"/>
    </row>
    <row r="13" spans="1:8" ht="22.5" customHeight="1">
      <c r="A13" s="33" t="s">
        <v>11</v>
      </c>
      <c r="B13" s="53" t="s">
        <v>12</v>
      </c>
      <c r="C13" s="50" t="s">
        <v>41</v>
      </c>
      <c r="D13" s="51"/>
      <c r="E13" s="51"/>
      <c r="F13" s="51"/>
      <c r="G13" s="52"/>
    </row>
    <row r="14" spans="1:8" ht="22.5" customHeight="1">
      <c r="A14" s="34"/>
      <c r="B14" s="53"/>
      <c r="C14" s="12" t="s">
        <v>50</v>
      </c>
      <c r="D14" s="12" t="s">
        <v>13</v>
      </c>
      <c r="E14" s="12" t="s">
        <v>14</v>
      </c>
      <c r="F14" s="12" t="s">
        <v>29</v>
      </c>
      <c r="G14" s="12" t="s">
        <v>15</v>
      </c>
    </row>
    <row r="15" spans="1:8" ht="15.75">
      <c r="A15" s="34"/>
      <c r="B15" s="13" t="s">
        <v>16</v>
      </c>
      <c r="C15" s="25">
        <f t="shared" ref="C15" si="0">SUM(C17:C20)</f>
        <v>99823.008000000002</v>
      </c>
      <c r="D15" s="25">
        <f t="shared" ref="D15:F15" si="1">SUM(D17:D20)</f>
        <v>102105.4</v>
      </c>
      <c r="E15" s="25">
        <f t="shared" si="1"/>
        <v>102193.3</v>
      </c>
      <c r="F15" s="25">
        <f t="shared" si="1"/>
        <v>102193.3</v>
      </c>
      <c r="G15" s="25">
        <f>SUM(C15:F15)</f>
        <v>406315.00799999997</v>
      </c>
      <c r="H15">
        <v>1</v>
      </c>
    </row>
    <row r="16" spans="1:8" ht="15.75">
      <c r="A16" s="34"/>
      <c r="B16" s="13" t="s">
        <v>17</v>
      </c>
      <c r="C16" s="25"/>
      <c r="D16" s="25"/>
      <c r="E16" s="25"/>
      <c r="F16" s="25"/>
      <c r="G16" s="25"/>
    </row>
    <row r="17" spans="1:7" ht="30.75" customHeight="1">
      <c r="A17" s="34"/>
      <c r="B17" s="13" t="s">
        <v>18</v>
      </c>
      <c r="C17" s="21">
        <f>'[1]Прил 5 ДОП'!$G$13</f>
        <v>0</v>
      </c>
      <c r="D17" s="20">
        <f>'[1]Прил 5 ДОП'!$H$13</f>
        <v>0</v>
      </c>
      <c r="E17" s="20">
        <f>'[1]Прил 5 ДОП'!$I$13</f>
        <v>0</v>
      </c>
      <c r="F17" s="20">
        <f>'[1]Прил 5 ДОП'!$J$13</f>
        <v>0</v>
      </c>
      <c r="G17" s="20">
        <f>SUM(C17:F17)</f>
        <v>0</v>
      </c>
    </row>
    <row r="18" spans="1:7" ht="32.25" customHeight="1">
      <c r="A18" s="34"/>
      <c r="B18" s="13" t="s">
        <v>19</v>
      </c>
      <c r="C18" s="21">
        <f>'[1]Прил 5 ДОП'!$G$14</f>
        <v>2202.6</v>
      </c>
      <c r="D18" s="20">
        <f>'[1]Прил 5 ДОП'!$H$14</f>
        <v>0</v>
      </c>
      <c r="E18" s="20">
        <f>'[1]Прил 5 ДОП'!$I$14</f>
        <v>0</v>
      </c>
      <c r="F18" s="20">
        <f>'[1]Прил 5 ДОП'!$J$14</f>
        <v>0</v>
      </c>
      <c r="G18" s="20">
        <f t="shared" ref="G18:G20" si="2">SUM(C18:F18)</f>
        <v>2202.6</v>
      </c>
    </row>
    <row r="19" spans="1:7" ht="32.25" customHeight="1">
      <c r="A19" s="34"/>
      <c r="B19" s="13" t="s">
        <v>20</v>
      </c>
      <c r="C19" s="21">
        <f>'[1]Прил 5 ДОП'!$G$15</f>
        <v>0</v>
      </c>
      <c r="D19" s="20">
        <f>'[1]Прил 5 ДОП'!$H$15</f>
        <v>0</v>
      </c>
      <c r="E19" s="20">
        <f>'[1]Прил 5 ДОП'!$I$15</f>
        <v>0</v>
      </c>
      <c r="F19" s="20">
        <f>'[1]Прил 5 ДОП'!$J$15</f>
        <v>0</v>
      </c>
      <c r="G19" s="20">
        <f t="shared" si="2"/>
        <v>0</v>
      </c>
    </row>
    <row r="20" spans="1:7" ht="50.25" customHeight="1">
      <c r="A20" s="35"/>
      <c r="B20" s="13" t="s">
        <v>21</v>
      </c>
      <c r="C20" s="21">
        <f>'[1]Прил 5 ДОП'!$G$16</f>
        <v>97620.407999999996</v>
      </c>
      <c r="D20" s="20">
        <f>'[1]Прил 5 ДОП'!$H$16</f>
        <v>102105.4</v>
      </c>
      <c r="E20" s="20">
        <f>'[1]Прил 5 ДОП'!$I$16</f>
        <v>102193.3</v>
      </c>
      <c r="F20" s="20">
        <f>'[1]Прил 5 ДОП'!$J$16</f>
        <v>102193.3</v>
      </c>
      <c r="G20" s="20">
        <f t="shared" si="2"/>
        <v>404112.408</v>
      </c>
    </row>
    <row r="21" spans="1:7" ht="190.5" customHeight="1">
      <c r="A21" s="2" t="s">
        <v>22</v>
      </c>
      <c r="B21" s="24" t="s">
        <v>44</v>
      </c>
      <c r="C21" s="24"/>
      <c r="D21" s="24"/>
      <c r="E21" s="24"/>
      <c r="F21" s="24"/>
      <c r="G21" s="24"/>
    </row>
  </sheetData>
  <mergeCells count="18">
    <mergeCell ref="B9:G9"/>
    <mergeCell ref="D2:G2"/>
    <mergeCell ref="D3:G3"/>
    <mergeCell ref="D4:G4"/>
    <mergeCell ref="A6:G6"/>
    <mergeCell ref="B8:G8"/>
    <mergeCell ref="A13:A20"/>
    <mergeCell ref="B13:B14"/>
    <mergeCell ref="D15:D16"/>
    <mergeCell ref="E15:E16"/>
    <mergeCell ref="G15:G16"/>
    <mergeCell ref="B21:G21"/>
    <mergeCell ref="F15:F16"/>
    <mergeCell ref="B10:G10"/>
    <mergeCell ref="B11:G11"/>
    <mergeCell ref="B12:G12"/>
    <mergeCell ref="C13:G13"/>
    <mergeCell ref="C15:C16"/>
  </mergeCells>
  <pageMargins left="0.70866141732283472" right="0.31496062992125984" top="0.39370078740157483" bottom="0.35433070866141736" header="0.31496062992125984" footer="0.31496062992125984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G21"/>
  <sheetViews>
    <sheetView topLeftCell="A10" workbookViewId="0">
      <selection activeCell="K20" sqref="K20"/>
    </sheetView>
  </sheetViews>
  <sheetFormatPr defaultRowHeight="15"/>
  <cols>
    <col min="1" max="1" width="22.5703125" customWidth="1"/>
    <col min="2" max="2" width="18.85546875" customWidth="1"/>
    <col min="3" max="3" width="10.7109375" customWidth="1"/>
    <col min="4" max="4" width="10.28515625" customWidth="1"/>
    <col min="5" max="5" width="9.7109375" customWidth="1"/>
    <col min="6" max="6" width="10.140625" customWidth="1"/>
    <col min="7" max="7" width="9.5703125" customWidth="1"/>
  </cols>
  <sheetData>
    <row r="1" spans="1:7" ht="15.75">
      <c r="G1" s="1" t="s">
        <v>0</v>
      </c>
    </row>
    <row r="2" spans="1:7">
      <c r="D2" s="37" t="s">
        <v>1</v>
      </c>
      <c r="E2" s="37"/>
      <c r="F2" s="37"/>
      <c r="G2" s="37"/>
    </row>
    <row r="3" spans="1:7">
      <c r="D3" s="37" t="s">
        <v>2</v>
      </c>
      <c r="E3" s="37"/>
      <c r="F3" s="37"/>
      <c r="G3" s="37"/>
    </row>
    <row r="4" spans="1:7">
      <c r="D4" s="37"/>
      <c r="E4" s="37"/>
      <c r="F4" s="37"/>
      <c r="G4" s="37"/>
    </row>
    <row r="6" spans="1:7" ht="15.75">
      <c r="A6" s="38" t="s">
        <v>3</v>
      </c>
      <c r="B6" s="38"/>
      <c r="C6" s="38"/>
      <c r="D6" s="38"/>
      <c r="E6" s="38"/>
      <c r="F6" s="38"/>
      <c r="G6" s="38"/>
    </row>
    <row r="8" spans="1:7" ht="32.25" customHeight="1">
      <c r="A8" s="2" t="s">
        <v>4</v>
      </c>
      <c r="B8" s="24" t="s">
        <v>30</v>
      </c>
      <c r="C8" s="24"/>
      <c r="D8" s="24"/>
      <c r="E8" s="24"/>
      <c r="F8" s="24"/>
      <c r="G8" s="24"/>
    </row>
    <row r="9" spans="1:7" ht="65.25" customHeight="1">
      <c r="A9" s="2" t="s">
        <v>5</v>
      </c>
      <c r="B9" s="24" t="s">
        <v>46</v>
      </c>
      <c r="C9" s="24"/>
      <c r="D9" s="24"/>
      <c r="E9" s="24"/>
      <c r="F9" s="24"/>
      <c r="G9" s="24"/>
    </row>
    <row r="10" spans="1:7" ht="36.75" customHeight="1">
      <c r="A10" s="2" t="s">
        <v>7</v>
      </c>
      <c r="B10" s="24" t="s">
        <v>8</v>
      </c>
      <c r="C10" s="24"/>
      <c r="D10" s="24"/>
      <c r="E10" s="24"/>
      <c r="F10" s="24"/>
      <c r="G10" s="24"/>
    </row>
    <row r="11" spans="1:7" ht="54.75" customHeight="1">
      <c r="A11" s="2" t="s">
        <v>9</v>
      </c>
      <c r="B11" s="24" t="s">
        <v>31</v>
      </c>
      <c r="C11" s="24"/>
      <c r="D11" s="24"/>
      <c r="E11" s="24"/>
      <c r="F11" s="24"/>
      <c r="G11" s="24"/>
    </row>
    <row r="12" spans="1:7" ht="30.75" customHeight="1">
      <c r="A12" s="2" t="s">
        <v>10</v>
      </c>
      <c r="B12" s="24" t="s">
        <v>55</v>
      </c>
      <c r="C12" s="24"/>
      <c r="D12" s="24"/>
      <c r="E12" s="24"/>
      <c r="F12" s="24"/>
      <c r="G12" s="24"/>
    </row>
    <row r="13" spans="1:7" ht="22.5" customHeight="1">
      <c r="A13" s="33" t="s">
        <v>11</v>
      </c>
      <c r="B13" s="53" t="s">
        <v>12</v>
      </c>
      <c r="C13" s="50" t="s">
        <v>41</v>
      </c>
      <c r="D13" s="51"/>
      <c r="E13" s="51"/>
      <c r="F13" s="51"/>
      <c r="G13" s="52"/>
    </row>
    <row r="14" spans="1:7" ht="21" customHeight="1">
      <c r="A14" s="34"/>
      <c r="B14" s="53"/>
      <c r="C14" s="12" t="s">
        <v>50</v>
      </c>
      <c r="D14" s="12" t="s">
        <v>13</v>
      </c>
      <c r="E14" s="12" t="s">
        <v>14</v>
      </c>
      <c r="F14" s="12" t="s">
        <v>29</v>
      </c>
      <c r="G14" s="12" t="s">
        <v>15</v>
      </c>
    </row>
    <row r="15" spans="1:7" ht="15.75">
      <c r="A15" s="34"/>
      <c r="B15" s="13" t="s">
        <v>16</v>
      </c>
      <c r="C15" s="25">
        <f t="shared" ref="C15" si="0">SUM(C17:C20)</f>
        <v>2720.5</v>
      </c>
      <c r="D15" s="25">
        <f t="shared" ref="D15:F15" si="1">SUM(D17:D20)</f>
        <v>2720.5</v>
      </c>
      <c r="E15" s="25">
        <f t="shared" si="1"/>
        <v>2720.5</v>
      </c>
      <c r="F15" s="25">
        <f t="shared" si="1"/>
        <v>2720.5</v>
      </c>
      <c r="G15" s="25">
        <f>SUM(C15:F15)</f>
        <v>10882</v>
      </c>
    </row>
    <row r="16" spans="1:7" ht="15.75">
      <c r="A16" s="34"/>
      <c r="B16" s="13" t="s">
        <v>17</v>
      </c>
      <c r="C16" s="25"/>
      <c r="D16" s="25"/>
      <c r="E16" s="25"/>
      <c r="F16" s="25"/>
      <c r="G16" s="25"/>
    </row>
    <row r="17" spans="1:7" ht="51" customHeight="1">
      <c r="A17" s="34"/>
      <c r="B17" s="13" t="s">
        <v>18</v>
      </c>
      <c r="C17" s="20">
        <f>[1]ЦДИК!$G$13</f>
        <v>0</v>
      </c>
      <c r="D17" s="20">
        <f>[1]ЦДИК!$H$13</f>
        <v>0</v>
      </c>
      <c r="E17" s="20">
        <f>[1]ЦДИК!$I$13</f>
        <v>0</v>
      </c>
      <c r="F17" s="20">
        <f>[1]ЦДИК!$J$13</f>
        <v>0</v>
      </c>
      <c r="G17" s="20">
        <f>SUM(C17:F17)</f>
        <v>0</v>
      </c>
    </row>
    <row r="18" spans="1:7" ht="51.75" customHeight="1">
      <c r="A18" s="34"/>
      <c r="B18" s="13" t="s">
        <v>19</v>
      </c>
      <c r="C18" s="20">
        <f>[1]ЦДИК!$G$14</f>
        <v>0</v>
      </c>
      <c r="D18" s="20">
        <f>[1]ЦДИК!$H$14</f>
        <v>0</v>
      </c>
      <c r="E18" s="20">
        <f>[1]ЦДИК!$I$14</f>
        <v>0</v>
      </c>
      <c r="F18" s="20">
        <f>[1]ЦДИК!$J$14</f>
        <v>0</v>
      </c>
      <c r="G18" s="20">
        <f t="shared" ref="G18:G20" si="2">SUM(C18:F18)</f>
        <v>0</v>
      </c>
    </row>
    <row r="19" spans="1:7" ht="31.5">
      <c r="A19" s="34"/>
      <c r="B19" s="13" t="s">
        <v>20</v>
      </c>
      <c r="C19" s="20">
        <f>[1]ЦДИК!$G$15</f>
        <v>0</v>
      </c>
      <c r="D19" s="20">
        <f>[1]ЦДИК!$H$15</f>
        <v>0</v>
      </c>
      <c r="E19" s="20">
        <f>[1]ЦДИК!$I$15</f>
        <v>0</v>
      </c>
      <c r="F19" s="20">
        <f>[1]ЦДИК!$J$15</f>
        <v>0</v>
      </c>
      <c r="G19" s="20">
        <f t="shared" si="2"/>
        <v>0</v>
      </c>
    </row>
    <row r="20" spans="1:7" ht="80.25" customHeight="1">
      <c r="A20" s="35"/>
      <c r="B20" s="13" t="s">
        <v>21</v>
      </c>
      <c r="C20" s="20">
        <f>[1]ЦДИК!$G$16</f>
        <v>2720.5</v>
      </c>
      <c r="D20" s="20">
        <f>[1]ЦДИК!$H$16</f>
        <v>2720.5</v>
      </c>
      <c r="E20" s="20">
        <f>[1]ЦДИК!$I$16</f>
        <v>2720.5</v>
      </c>
      <c r="F20" s="20">
        <f>[1]ЦДИК!$J$16</f>
        <v>2720.5</v>
      </c>
      <c r="G20" s="20">
        <f t="shared" si="2"/>
        <v>10882</v>
      </c>
    </row>
    <row r="21" spans="1:7" ht="143.25" customHeight="1">
      <c r="A21" s="2" t="s">
        <v>22</v>
      </c>
      <c r="B21" s="24" t="s">
        <v>45</v>
      </c>
      <c r="C21" s="24"/>
      <c r="D21" s="24"/>
      <c r="E21" s="24"/>
      <c r="F21" s="24"/>
      <c r="G21" s="24"/>
    </row>
  </sheetData>
  <mergeCells count="18">
    <mergeCell ref="B9:G9"/>
    <mergeCell ref="D2:G2"/>
    <mergeCell ref="D3:G3"/>
    <mergeCell ref="D4:G4"/>
    <mergeCell ref="A6:G6"/>
    <mergeCell ref="B8:G8"/>
    <mergeCell ref="A13:A20"/>
    <mergeCell ref="B13:B14"/>
    <mergeCell ref="D15:D16"/>
    <mergeCell ref="E15:E16"/>
    <mergeCell ref="G15:G16"/>
    <mergeCell ref="B21:G21"/>
    <mergeCell ref="F15:F16"/>
    <mergeCell ref="B10:G10"/>
    <mergeCell ref="B11:G11"/>
    <mergeCell ref="B12:G12"/>
    <mergeCell ref="C13:G13"/>
    <mergeCell ref="C15:C16"/>
  </mergeCells>
  <pageMargins left="0.70866141732283472" right="0.31496062992125984" top="0.35433070866141736" bottom="0.35433070866141736" header="0.31496062992125984" footer="0.31496062992125984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G21"/>
  <sheetViews>
    <sheetView topLeftCell="A3" workbookViewId="0">
      <selection activeCell="H16" sqref="H16"/>
    </sheetView>
  </sheetViews>
  <sheetFormatPr defaultRowHeight="15"/>
  <cols>
    <col min="1" max="1" width="19.28515625" customWidth="1"/>
    <col min="2" max="2" width="22.28515625" customWidth="1"/>
    <col min="3" max="3" width="10.5703125" customWidth="1"/>
    <col min="4" max="4" width="11" customWidth="1"/>
    <col min="5" max="5" width="10.28515625" customWidth="1"/>
    <col min="6" max="6" width="10.42578125" customWidth="1"/>
    <col min="7" max="7" width="9.85546875" customWidth="1"/>
  </cols>
  <sheetData>
    <row r="1" spans="1:7" ht="15.75">
      <c r="G1" s="1" t="s">
        <v>0</v>
      </c>
    </row>
    <row r="2" spans="1:7">
      <c r="D2" s="37" t="s">
        <v>1</v>
      </c>
      <c r="E2" s="37"/>
      <c r="F2" s="37"/>
      <c r="G2" s="37"/>
    </row>
    <row r="3" spans="1:7">
      <c r="D3" s="37" t="s">
        <v>2</v>
      </c>
      <c r="E3" s="37"/>
      <c r="F3" s="37"/>
      <c r="G3" s="37"/>
    </row>
    <row r="4" spans="1:7">
      <c r="D4" s="37"/>
      <c r="E4" s="37"/>
      <c r="F4" s="37"/>
      <c r="G4" s="37"/>
    </row>
    <row r="6" spans="1:7" ht="15.75">
      <c r="A6" s="38" t="s">
        <v>3</v>
      </c>
      <c r="B6" s="38"/>
      <c r="C6" s="38"/>
      <c r="D6" s="38"/>
      <c r="E6" s="38"/>
      <c r="F6" s="38"/>
      <c r="G6" s="38"/>
    </row>
    <row r="8" spans="1:7" ht="35.25" customHeight="1">
      <c r="A8" s="2" t="s">
        <v>4</v>
      </c>
      <c r="B8" s="24" t="s">
        <v>32</v>
      </c>
      <c r="C8" s="24"/>
      <c r="D8" s="24"/>
      <c r="E8" s="24"/>
      <c r="F8" s="24"/>
      <c r="G8" s="24"/>
    </row>
    <row r="9" spans="1:7" ht="34.5" customHeight="1">
      <c r="A9" s="2" t="s">
        <v>5</v>
      </c>
      <c r="B9" s="24" t="s">
        <v>33</v>
      </c>
      <c r="C9" s="24"/>
      <c r="D9" s="24"/>
      <c r="E9" s="24"/>
      <c r="F9" s="24"/>
      <c r="G9" s="24"/>
    </row>
    <row r="10" spans="1:7" ht="51" customHeight="1">
      <c r="A10" s="2" t="s">
        <v>7</v>
      </c>
      <c r="B10" s="24" t="s">
        <v>8</v>
      </c>
      <c r="C10" s="24"/>
      <c r="D10" s="24"/>
      <c r="E10" s="24"/>
      <c r="F10" s="24"/>
      <c r="G10" s="24"/>
    </row>
    <row r="11" spans="1:7" ht="52.5" customHeight="1">
      <c r="A11" s="2" t="s">
        <v>9</v>
      </c>
      <c r="B11" s="24" t="s">
        <v>34</v>
      </c>
      <c r="C11" s="24"/>
      <c r="D11" s="24"/>
      <c r="E11" s="24"/>
      <c r="F11" s="24"/>
      <c r="G11" s="24"/>
    </row>
    <row r="12" spans="1:7" ht="34.5" customHeight="1">
      <c r="A12" s="2" t="s">
        <v>10</v>
      </c>
      <c r="B12" s="24" t="s">
        <v>55</v>
      </c>
      <c r="C12" s="24"/>
      <c r="D12" s="24"/>
      <c r="E12" s="24"/>
      <c r="F12" s="24"/>
      <c r="G12" s="24"/>
    </row>
    <row r="13" spans="1:7" ht="17.25" customHeight="1">
      <c r="A13" s="33" t="s">
        <v>11</v>
      </c>
      <c r="B13" s="36" t="s">
        <v>12</v>
      </c>
      <c r="C13" s="30" t="s">
        <v>41</v>
      </c>
      <c r="D13" s="31"/>
      <c r="E13" s="31"/>
      <c r="F13" s="31"/>
      <c r="G13" s="32"/>
    </row>
    <row r="14" spans="1:7" ht="15.75">
      <c r="A14" s="34"/>
      <c r="B14" s="36"/>
      <c r="C14" s="17" t="s">
        <v>50</v>
      </c>
      <c r="D14" s="3" t="s">
        <v>13</v>
      </c>
      <c r="E14" s="3" t="s">
        <v>14</v>
      </c>
      <c r="F14" s="3" t="s">
        <v>29</v>
      </c>
      <c r="G14" s="3" t="s">
        <v>15</v>
      </c>
    </row>
    <row r="15" spans="1:7">
      <c r="A15" s="34"/>
      <c r="B15" s="2" t="s">
        <v>16</v>
      </c>
      <c r="C15" s="25">
        <f t="shared" ref="C15" si="0">SUM(C17:C20)</f>
        <v>8579.25</v>
      </c>
      <c r="D15" s="25">
        <f t="shared" ref="D15:E15" si="1">SUM(D17:D20)</f>
        <v>6186.8</v>
      </c>
      <c r="E15" s="25">
        <f t="shared" si="1"/>
        <v>6186.8</v>
      </c>
      <c r="F15" s="25">
        <f>SUM(F17:F20)</f>
        <v>6186.8</v>
      </c>
      <c r="G15" s="25">
        <f>SUM(C15:F15)</f>
        <v>27139.649999999998</v>
      </c>
    </row>
    <row r="16" spans="1:7">
      <c r="A16" s="34"/>
      <c r="B16" s="2" t="s">
        <v>17</v>
      </c>
      <c r="C16" s="25"/>
      <c r="D16" s="25"/>
      <c r="E16" s="25"/>
      <c r="F16" s="25"/>
      <c r="G16" s="25"/>
    </row>
    <row r="17" spans="1:7" ht="31.5" customHeight="1">
      <c r="A17" s="34"/>
      <c r="B17" s="2" t="s">
        <v>18</v>
      </c>
      <c r="C17" s="20">
        <f>'[1]прил 5лето бригант'!$G$13</f>
        <v>0</v>
      </c>
      <c r="D17" s="20">
        <f>'[1]прил 5лето бригант'!$H$13</f>
        <v>0</v>
      </c>
      <c r="E17" s="20">
        <f>'[1]прил 5лето бригант'!$I$13</f>
        <v>0</v>
      </c>
      <c r="F17" s="20">
        <f>'[1]Прил 5 ДОУ'!$J$13</f>
        <v>0</v>
      </c>
      <c r="G17" s="20">
        <f>SUM(C17:F17)</f>
        <v>0</v>
      </c>
    </row>
    <row r="18" spans="1:7" ht="34.5" customHeight="1">
      <c r="A18" s="34"/>
      <c r="B18" s="2" t="s">
        <v>19</v>
      </c>
      <c r="C18" s="20">
        <f>'[1]прил 5лето бригант'!$G$14</f>
        <v>2431.15</v>
      </c>
      <c r="D18" s="20">
        <f>'[1]прил 5лето бригант'!$H$14</f>
        <v>0</v>
      </c>
      <c r="E18" s="20">
        <f>'[1]прил 5лето бригант'!$I$14</f>
        <v>0</v>
      </c>
      <c r="F18" s="20">
        <f>'[1]прил 5лето бригант'!$J$14</f>
        <v>0</v>
      </c>
      <c r="G18" s="20">
        <f t="shared" ref="G18:G20" si="2">SUM(C18:F18)</f>
        <v>2431.15</v>
      </c>
    </row>
    <row r="19" spans="1:7" ht="34.5" customHeight="1">
      <c r="A19" s="34"/>
      <c r="B19" s="2" t="s">
        <v>20</v>
      </c>
      <c r="C19" s="20">
        <f>'[1]прил 5лето бригант'!$G$15</f>
        <v>0</v>
      </c>
      <c r="D19" s="20">
        <f>'[1]прил 5лето бригант'!$H$15</f>
        <v>0</v>
      </c>
      <c r="E19" s="20">
        <f>'[1]прил 5лето бригант'!$I$15</f>
        <v>0</v>
      </c>
      <c r="F19" s="20">
        <f>'[1]прил 5лето бригант'!$J$15</f>
        <v>0</v>
      </c>
      <c r="G19" s="20">
        <f t="shared" si="2"/>
        <v>0</v>
      </c>
    </row>
    <row r="20" spans="1:7" ht="49.5" customHeight="1">
      <c r="A20" s="35"/>
      <c r="B20" s="2" t="s">
        <v>21</v>
      </c>
      <c r="C20" s="20">
        <f>'[1]прил 5лето бригант'!$G$16</f>
        <v>6148.1</v>
      </c>
      <c r="D20" s="20">
        <f>'[1]прил 5лето бригант'!$H$16</f>
        <v>6186.8</v>
      </c>
      <c r="E20" s="20">
        <f>'[1]прил 5лето бригант'!$I$16</f>
        <v>6186.8</v>
      </c>
      <c r="F20" s="20">
        <f>'[1]прил 5лето бригант'!$J$16</f>
        <v>6186.8</v>
      </c>
      <c r="G20" s="20">
        <f t="shared" si="2"/>
        <v>24708.5</v>
      </c>
    </row>
    <row r="21" spans="1:7" ht="196.5" customHeight="1">
      <c r="A21" s="2" t="s">
        <v>22</v>
      </c>
      <c r="B21" s="24" t="s">
        <v>47</v>
      </c>
      <c r="C21" s="24"/>
      <c r="D21" s="24"/>
      <c r="E21" s="24"/>
      <c r="F21" s="24"/>
      <c r="G21" s="24"/>
    </row>
  </sheetData>
  <mergeCells count="18">
    <mergeCell ref="B9:G9"/>
    <mergeCell ref="D2:G2"/>
    <mergeCell ref="D3:G3"/>
    <mergeCell ref="D4:G4"/>
    <mergeCell ref="A6:G6"/>
    <mergeCell ref="B8:G8"/>
    <mergeCell ref="A13:A20"/>
    <mergeCell ref="B13:B14"/>
    <mergeCell ref="D15:D16"/>
    <mergeCell ref="E15:E16"/>
    <mergeCell ref="G15:G16"/>
    <mergeCell ref="C15:C16"/>
    <mergeCell ref="C13:G13"/>
    <mergeCell ref="B21:G21"/>
    <mergeCell ref="F15:F16"/>
    <mergeCell ref="B10:G10"/>
    <mergeCell ref="B11:G11"/>
    <mergeCell ref="B12:G12"/>
  </mergeCells>
  <pageMargins left="0.70866141732283472" right="0.11811023622047245" top="0.35433070866141736" bottom="0.35433070866141736" header="0.31496062992125984" footer="0.31496062992125984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G21"/>
  <sheetViews>
    <sheetView topLeftCell="A12" workbookViewId="0">
      <selection activeCell="H24" sqref="H24"/>
    </sheetView>
  </sheetViews>
  <sheetFormatPr defaultRowHeight="15"/>
  <cols>
    <col min="1" max="1" width="17.42578125" customWidth="1"/>
    <col min="2" max="2" width="21" customWidth="1"/>
    <col min="3" max="3" width="11.42578125" customWidth="1"/>
    <col min="4" max="4" width="10.7109375" customWidth="1"/>
    <col min="5" max="5" width="10.28515625" customWidth="1"/>
    <col min="6" max="6" width="11" customWidth="1"/>
    <col min="7" max="7" width="10.28515625" customWidth="1"/>
  </cols>
  <sheetData>
    <row r="1" spans="1:7" ht="15.75">
      <c r="G1" s="1" t="s">
        <v>0</v>
      </c>
    </row>
    <row r="2" spans="1:7">
      <c r="D2" s="37" t="s">
        <v>1</v>
      </c>
      <c r="E2" s="37"/>
      <c r="F2" s="37"/>
      <c r="G2" s="37"/>
    </row>
    <row r="3" spans="1:7">
      <c r="D3" s="37" t="s">
        <v>2</v>
      </c>
      <c r="E3" s="37"/>
      <c r="F3" s="37"/>
      <c r="G3" s="37"/>
    </row>
    <row r="4" spans="1:7">
      <c r="D4" s="37"/>
      <c r="E4" s="37"/>
      <c r="F4" s="37"/>
      <c r="G4" s="37"/>
    </row>
    <row r="6" spans="1:7" ht="15.75">
      <c r="A6" s="38" t="s">
        <v>3</v>
      </c>
      <c r="B6" s="38"/>
      <c r="C6" s="38"/>
      <c r="D6" s="38"/>
      <c r="E6" s="38"/>
      <c r="F6" s="38"/>
      <c r="G6" s="38"/>
    </row>
    <row r="8" spans="1:7" ht="30" customHeight="1">
      <c r="A8" s="2" t="s">
        <v>4</v>
      </c>
      <c r="B8" s="24" t="s">
        <v>35</v>
      </c>
      <c r="C8" s="24"/>
      <c r="D8" s="24"/>
      <c r="E8" s="24"/>
      <c r="F8" s="24"/>
      <c r="G8" s="24"/>
    </row>
    <row r="9" spans="1:7" ht="102" customHeight="1">
      <c r="A9" s="2" t="s">
        <v>5</v>
      </c>
      <c r="B9" s="24" t="s">
        <v>48</v>
      </c>
      <c r="C9" s="24"/>
      <c r="D9" s="24"/>
      <c r="E9" s="24"/>
      <c r="F9" s="24"/>
      <c r="G9" s="24"/>
    </row>
    <row r="10" spans="1:7" ht="48" customHeight="1">
      <c r="A10" s="2" t="s">
        <v>7</v>
      </c>
      <c r="B10" s="24" t="s">
        <v>8</v>
      </c>
      <c r="C10" s="24"/>
      <c r="D10" s="24"/>
      <c r="E10" s="24"/>
      <c r="F10" s="24"/>
      <c r="G10" s="24"/>
    </row>
    <row r="11" spans="1:7" ht="107.25" customHeight="1">
      <c r="A11" s="2" t="s">
        <v>9</v>
      </c>
      <c r="B11" s="24" t="s">
        <v>36</v>
      </c>
      <c r="C11" s="24"/>
      <c r="D11" s="24"/>
      <c r="E11" s="24"/>
      <c r="F11" s="24"/>
      <c r="G11" s="24"/>
    </row>
    <row r="12" spans="1:7" ht="32.25" customHeight="1">
      <c r="A12" s="2" t="s">
        <v>10</v>
      </c>
      <c r="B12" s="24" t="s">
        <v>55</v>
      </c>
      <c r="C12" s="24"/>
      <c r="D12" s="24"/>
      <c r="E12" s="24"/>
      <c r="F12" s="24"/>
      <c r="G12" s="24"/>
    </row>
    <row r="13" spans="1:7" ht="18.75" customHeight="1">
      <c r="A13" s="33" t="s">
        <v>11</v>
      </c>
      <c r="B13" s="36" t="s">
        <v>12</v>
      </c>
      <c r="C13" s="30" t="s">
        <v>41</v>
      </c>
      <c r="D13" s="31"/>
      <c r="E13" s="31"/>
      <c r="F13" s="31"/>
      <c r="G13" s="32"/>
    </row>
    <row r="14" spans="1:7" ht="15.75">
      <c r="A14" s="34"/>
      <c r="B14" s="36"/>
      <c r="C14" s="17" t="s">
        <v>50</v>
      </c>
      <c r="D14" s="16" t="s">
        <v>13</v>
      </c>
      <c r="E14" s="16" t="s">
        <v>14</v>
      </c>
      <c r="F14" s="16" t="s">
        <v>29</v>
      </c>
      <c r="G14" s="16" t="s">
        <v>15</v>
      </c>
    </row>
    <row r="15" spans="1:7">
      <c r="A15" s="34"/>
      <c r="B15" s="2" t="s">
        <v>16</v>
      </c>
      <c r="C15" s="25">
        <f t="shared" ref="C15" si="0">SUM(C17:C20)</f>
        <v>13137.5</v>
      </c>
      <c r="D15" s="25">
        <f t="shared" ref="D15:E15" si="1">SUM(D17:D20)</f>
        <v>12944.2</v>
      </c>
      <c r="E15" s="25">
        <f t="shared" si="1"/>
        <v>12944.2</v>
      </c>
      <c r="F15" s="25">
        <f>SUM(F17:F20)</f>
        <v>12944.2</v>
      </c>
      <c r="G15" s="25">
        <f>SUM(C15:F15)</f>
        <v>51970.100000000006</v>
      </c>
    </row>
    <row r="16" spans="1:7">
      <c r="A16" s="34"/>
      <c r="B16" s="2" t="s">
        <v>17</v>
      </c>
      <c r="C16" s="25"/>
      <c r="D16" s="25"/>
      <c r="E16" s="25"/>
      <c r="F16" s="25"/>
      <c r="G16" s="25"/>
    </row>
    <row r="17" spans="1:7" ht="47.25" customHeight="1">
      <c r="A17" s="34"/>
      <c r="B17" s="2" t="s">
        <v>18</v>
      </c>
      <c r="C17" s="15">
        <f>'[1]комитет и инж'!$G$13</f>
        <v>0</v>
      </c>
      <c r="D17" s="15">
        <f>'[1]комитет и инж'!$H$13</f>
        <v>0</v>
      </c>
      <c r="E17" s="15">
        <f>'[1]комитет и инж'!$I$13</f>
        <v>0</v>
      </c>
      <c r="F17" s="15">
        <f>'[1]комитет и инж'!$J$13</f>
        <v>0</v>
      </c>
      <c r="G17" s="18">
        <f>SUM(C17:F17)</f>
        <v>0</v>
      </c>
    </row>
    <row r="18" spans="1:7" ht="46.5" customHeight="1">
      <c r="A18" s="34"/>
      <c r="B18" s="2" t="s">
        <v>19</v>
      </c>
      <c r="C18" s="15">
        <f>'[1]комитет и инж'!$G$14</f>
        <v>0</v>
      </c>
      <c r="D18" s="15">
        <f>'[1]комитет и инж'!$H$14</f>
        <v>0</v>
      </c>
      <c r="E18" s="15">
        <f>'[1]комитет и инж'!$I$14</f>
        <v>0</v>
      </c>
      <c r="F18" s="15">
        <f>'[1]комитет и инж'!$J$14</f>
        <v>0</v>
      </c>
      <c r="G18" s="18">
        <f t="shared" ref="G18:G20" si="2">SUM(C18:F18)</f>
        <v>0</v>
      </c>
    </row>
    <row r="19" spans="1:7" ht="33" customHeight="1">
      <c r="A19" s="34"/>
      <c r="B19" s="2" t="s">
        <v>20</v>
      </c>
      <c r="C19" s="15">
        <f>'[1]комитет и инж'!$G$15</f>
        <v>0</v>
      </c>
      <c r="D19" s="15">
        <f>'[1]комитет и инж'!$H$15</f>
        <v>0</v>
      </c>
      <c r="E19" s="15">
        <f>'[1]комитет и инж'!$I$15</f>
        <v>0</v>
      </c>
      <c r="F19" s="15">
        <f>'[1]комитет и инж'!$J$15</f>
        <v>0</v>
      </c>
      <c r="G19" s="18">
        <f t="shared" si="2"/>
        <v>0</v>
      </c>
    </row>
    <row r="20" spans="1:7" ht="49.5" customHeight="1">
      <c r="A20" s="35"/>
      <c r="B20" s="2" t="s">
        <v>21</v>
      </c>
      <c r="C20" s="14">
        <f>'[1]комитет и инж'!$G$16</f>
        <v>13137.5</v>
      </c>
      <c r="D20" s="15">
        <f>'[1]комитет и инж'!$H$16</f>
        <v>12944.2</v>
      </c>
      <c r="E20" s="15">
        <f>'[1]комитет и инж'!$I$16</f>
        <v>12944.2</v>
      </c>
      <c r="F20" s="15">
        <f>'[1]комитет и инж'!$J$16</f>
        <v>12944.2</v>
      </c>
      <c r="G20" s="18">
        <f t="shared" si="2"/>
        <v>51970.100000000006</v>
      </c>
    </row>
    <row r="21" spans="1:7" ht="129.75" customHeight="1">
      <c r="A21" s="2" t="s">
        <v>22</v>
      </c>
      <c r="B21" s="24" t="s">
        <v>49</v>
      </c>
      <c r="C21" s="24"/>
      <c r="D21" s="24"/>
      <c r="E21" s="24"/>
      <c r="F21" s="24"/>
      <c r="G21" s="24"/>
    </row>
  </sheetData>
  <mergeCells count="18">
    <mergeCell ref="B9:G9"/>
    <mergeCell ref="D2:G2"/>
    <mergeCell ref="D3:G3"/>
    <mergeCell ref="D4:G4"/>
    <mergeCell ref="A6:G6"/>
    <mergeCell ref="B8:G8"/>
    <mergeCell ref="A13:A20"/>
    <mergeCell ref="B13:B14"/>
    <mergeCell ref="D15:D16"/>
    <mergeCell ref="E15:E16"/>
    <mergeCell ref="G15:G16"/>
    <mergeCell ref="C13:G13"/>
    <mergeCell ref="C15:C16"/>
    <mergeCell ref="B21:G21"/>
    <mergeCell ref="F15:F16"/>
    <mergeCell ref="B10:G10"/>
    <mergeCell ref="B11:G11"/>
    <mergeCell ref="B12:G12"/>
  </mergeCells>
  <pageMargins left="0.70866141732283472" right="0.31496062992125984" top="0.35433070866141736" bottom="0.35433070866141736" header="0.31496062992125984" footer="0.31496062992125984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G21"/>
  <sheetViews>
    <sheetView tabSelected="1" topLeftCell="A10" workbookViewId="0">
      <selection activeCell="L17" sqref="L17"/>
    </sheetView>
  </sheetViews>
  <sheetFormatPr defaultRowHeight="15"/>
  <cols>
    <col min="1" max="1" width="26.140625" customWidth="1"/>
    <col min="2" max="2" width="19.42578125" customWidth="1"/>
    <col min="3" max="3" width="12.7109375" customWidth="1"/>
    <col min="4" max="4" width="11.7109375" customWidth="1"/>
    <col min="5" max="5" width="12.85546875" customWidth="1"/>
    <col min="6" max="6" width="11.85546875" customWidth="1"/>
    <col min="7" max="7" width="12.28515625" customWidth="1"/>
  </cols>
  <sheetData>
    <row r="1" spans="1:7" ht="15.75">
      <c r="D1" s="11"/>
      <c r="E1" s="11"/>
      <c r="F1" s="11"/>
      <c r="G1" s="1" t="s">
        <v>0</v>
      </c>
    </row>
    <row r="2" spans="1:7">
      <c r="D2" s="37" t="s">
        <v>1</v>
      </c>
      <c r="E2" s="37"/>
      <c r="F2" s="37"/>
      <c r="G2" s="37"/>
    </row>
    <row r="3" spans="1:7">
      <c r="D3" s="37" t="s">
        <v>2</v>
      </c>
      <c r="E3" s="37"/>
      <c r="F3" s="37"/>
      <c r="G3" s="37"/>
    </row>
    <row r="4" spans="1:7">
      <c r="D4" s="37"/>
      <c r="E4" s="37"/>
      <c r="F4" s="37"/>
      <c r="G4" s="37"/>
    </row>
    <row r="6" spans="1:7" ht="15.75">
      <c r="A6" s="38" t="s">
        <v>3</v>
      </c>
      <c r="B6" s="38"/>
      <c r="C6" s="38"/>
      <c r="D6" s="38"/>
      <c r="E6" s="38"/>
      <c r="F6" s="38"/>
      <c r="G6" s="38"/>
    </row>
    <row r="8" spans="1:7" ht="83.25" customHeight="1">
      <c r="A8" s="2" t="s">
        <v>37</v>
      </c>
      <c r="B8" s="24" t="s">
        <v>38</v>
      </c>
      <c r="C8" s="24"/>
      <c r="D8" s="26"/>
      <c r="E8" s="26"/>
      <c r="F8" s="26"/>
      <c r="G8" s="26"/>
    </row>
    <row r="9" spans="1:7" ht="145.5" customHeight="1">
      <c r="A9" s="2" t="s">
        <v>5</v>
      </c>
      <c r="B9" s="24" t="s">
        <v>39</v>
      </c>
      <c r="C9" s="24"/>
      <c r="D9" s="26"/>
      <c r="E9" s="26"/>
      <c r="F9" s="26"/>
      <c r="G9" s="26"/>
    </row>
    <row r="10" spans="1:7" ht="36" customHeight="1">
      <c r="A10" s="2" t="s">
        <v>7</v>
      </c>
      <c r="B10" s="24" t="s">
        <v>8</v>
      </c>
      <c r="C10" s="24"/>
      <c r="D10" s="26"/>
      <c r="E10" s="26"/>
      <c r="F10" s="26"/>
      <c r="G10" s="26"/>
    </row>
    <row r="11" spans="1:7" ht="22.5" customHeight="1">
      <c r="A11" s="2" t="s">
        <v>9</v>
      </c>
      <c r="B11" s="27"/>
      <c r="C11" s="28"/>
      <c r="D11" s="28"/>
      <c r="E11" s="28"/>
      <c r="F11" s="28"/>
      <c r="G11" s="29"/>
    </row>
    <row r="12" spans="1:7" ht="33" customHeight="1">
      <c r="A12" s="2" t="s">
        <v>10</v>
      </c>
      <c r="B12" s="24" t="s">
        <v>56</v>
      </c>
      <c r="C12" s="24"/>
      <c r="D12" s="26"/>
      <c r="E12" s="26"/>
      <c r="F12" s="26"/>
      <c r="G12" s="26"/>
    </row>
    <row r="13" spans="1:7" ht="15" customHeight="1">
      <c r="A13" s="33" t="s">
        <v>11</v>
      </c>
      <c r="B13" s="36" t="s">
        <v>12</v>
      </c>
      <c r="C13" s="30" t="s">
        <v>41</v>
      </c>
      <c r="D13" s="31"/>
      <c r="E13" s="31"/>
      <c r="F13" s="31"/>
      <c r="G13" s="32"/>
    </row>
    <row r="14" spans="1:7" ht="15.75">
      <c r="A14" s="34"/>
      <c r="B14" s="36"/>
      <c r="C14" s="17" t="s">
        <v>50</v>
      </c>
      <c r="D14" s="16" t="s">
        <v>13</v>
      </c>
      <c r="E14" s="16" t="s">
        <v>14</v>
      </c>
      <c r="F14" s="16" t="s">
        <v>29</v>
      </c>
      <c r="G14" s="16" t="s">
        <v>15</v>
      </c>
    </row>
    <row r="15" spans="1:7">
      <c r="A15" s="34"/>
      <c r="B15" s="2" t="s">
        <v>16</v>
      </c>
      <c r="C15" s="25">
        <f>SUM(C17:C20)</f>
        <v>944588.68299999996</v>
      </c>
      <c r="D15" s="25">
        <f>SUM(D17:D20)</f>
        <v>986236.39999999991</v>
      </c>
      <c r="E15" s="25">
        <f t="shared" ref="E15" si="0">SUM(E17:E20)</f>
        <v>875905.6</v>
      </c>
      <c r="F15" s="25">
        <f>SUM(F17:F20)</f>
        <v>934650.5</v>
      </c>
      <c r="G15" s="25">
        <f>SUM(C15:F15)</f>
        <v>3741381.1829999997</v>
      </c>
    </row>
    <row r="16" spans="1:7" ht="15.75" customHeight="1">
      <c r="A16" s="34"/>
      <c r="B16" s="2" t="s">
        <v>17</v>
      </c>
      <c r="C16" s="25"/>
      <c r="D16" s="25"/>
      <c r="E16" s="25"/>
      <c r="F16" s="25"/>
      <c r="G16" s="25"/>
    </row>
    <row r="17" spans="1:7" ht="47.25" customHeight="1">
      <c r="A17" s="34"/>
      <c r="B17" s="2" t="s">
        <v>18</v>
      </c>
      <c r="C17" s="19">
        <f>МБДОУ!C17+СОШ!C17+УДОД!C17+ЦДиК!C17+Оздор.!C17+Комит.!C17</f>
        <v>1500</v>
      </c>
      <c r="D17" s="5">
        <f>МБДОУ!D17+СОШ!D17+УДОД!D17+ЦДиК!D17+Оздор.!D17+Комит.!D17</f>
        <v>0</v>
      </c>
      <c r="E17" s="6">
        <f>МБДОУ!E17+СОШ!E17+УДОД!E17+ЦДиК!E17+Оздор.!E17+Комит.!E17</f>
        <v>0</v>
      </c>
      <c r="F17" s="6">
        <f>МБДОУ!F17+СОШ!F17+УДОД!F17+ЦДиК!F17+Оздор.!F17+Комит.!F17</f>
        <v>0</v>
      </c>
      <c r="G17" s="18">
        <f>SUM(C17:F17)</f>
        <v>1500</v>
      </c>
    </row>
    <row r="18" spans="1:7" ht="45.75" customHeight="1">
      <c r="A18" s="34"/>
      <c r="B18" s="2" t="s">
        <v>19</v>
      </c>
      <c r="C18" s="19">
        <f>МБДОУ!C18+СОШ!C18+УДОД!C18+ЦДиК!C18+Оздор.!C18+Комит.!C18</f>
        <v>560569.95000000007</v>
      </c>
      <c r="D18" s="6">
        <f>МБДОУ!D18+СОШ!D18+УДОД!D18+ЦДиК!D18+Оздор.!D18+Комит.!D18</f>
        <v>524888.69999999995</v>
      </c>
      <c r="E18" s="6">
        <f>МБДОУ!E18+СОШ!E18+УДОД!E18+ЦДиК!E18+Оздор.!E18+Комит.!E18</f>
        <v>538586.69999999995</v>
      </c>
      <c r="F18" s="6">
        <f>МБДОУ!F18+СОШ!F18+УДОД!F18+ЦДиК!F18+Оздор.!F18+Комит.!F18</f>
        <v>572248.19999999995</v>
      </c>
      <c r="G18" s="18">
        <f t="shared" ref="G18:G20" si="1">SUM(C18:F18)</f>
        <v>2196293.5499999998</v>
      </c>
    </row>
    <row r="19" spans="1:7" ht="30.75" customHeight="1">
      <c r="A19" s="34"/>
      <c r="B19" s="2" t="s">
        <v>20</v>
      </c>
      <c r="C19" s="19">
        <f>МБДОУ!C19+СОШ!C19+УДОД!C19+ЦДиК!C19+Оздор.!C19+Комит.!C19</f>
        <v>0</v>
      </c>
      <c r="D19" s="6">
        <f>МБДОУ!D19+СОШ!D19+УДОД!D19+ЦДиК!D19+Оздор.!D19+Комит.!D19</f>
        <v>0</v>
      </c>
      <c r="E19" s="6">
        <f>МБДОУ!E19+СОШ!E19+УДОД!E19+ЦДиК!E19+Оздор.!E19+Комит.!E19</f>
        <v>0</v>
      </c>
      <c r="F19" s="6">
        <f>МБДОУ!F19+СОШ!F19+УДОД!F19+ЦДиК!F19+Оздор.!F19+Комит.!F19</f>
        <v>0</v>
      </c>
      <c r="G19" s="18">
        <f t="shared" si="1"/>
        <v>0</v>
      </c>
    </row>
    <row r="20" spans="1:7" ht="60.75" customHeight="1">
      <c r="A20" s="35"/>
      <c r="B20" s="2" t="s">
        <v>21</v>
      </c>
      <c r="C20" s="19">
        <f>МБДОУ!C20+СОШ!C20+УДОД!C20+ЦДиК!C20+Оздор.!C20+Комит.!C20</f>
        <v>382518.73299999995</v>
      </c>
      <c r="D20" s="6">
        <f>МБДОУ!D20+СОШ!D20+УДОД!D20+ЦДиК!D20+Оздор.!D20+Комит.!D20</f>
        <v>461347.69999999995</v>
      </c>
      <c r="E20" s="6">
        <f>МБДОУ!E20+СОШ!E20+УДОД!E20+ЦДиК!E20+Оздор.!E20+Комит.!E20</f>
        <v>337318.9</v>
      </c>
      <c r="F20" s="6">
        <f>МБДОУ!F20+СОШ!F20+УДОД!F20+ЦДиК!F20+Оздор.!F20+Комит.!F20</f>
        <v>362402.3</v>
      </c>
      <c r="G20" s="18">
        <f t="shared" si="1"/>
        <v>1543587.6330000001</v>
      </c>
    </row>
    <row r="21" spans="1:7" ht="32.25" customHeight="1">
      <c r="A21" s="2" t="s">
        <v>22</v>
      </c>
      <c r="B21" s="24"/>
      <c r="C21" s="24"/>
      <c r="D21" s="24"/>
      <c r="E21" s="24"/>
      <c r="F21" s="24"/>
      <c r="G21" s="24"/>
    </row>
  </sheetData>
  <mergeCells count="18">
    <mergeCell ref="B9:G9"/>
    <mergeCell ref="D2:G2"/>
    <mergeCell ref="D3:G3"/>
    <mergeCell ref="D4:G4"/>
    <mergeCell ref="A6:G6"/>
    <mergeCell ref="B8:G8"/>
    <mergeCell ref="A13:A20"/>
    <mergeCell ref="B13:B14"/>
    <mergeCell ref="D15:D16"/>
    <mergeCell ref="E15:E16"/>
    <mergeCell ref="G15:G16"/>
    <mergeCell ref="C15:C16"/>
    <mergeCell ref="C13:G13"/>
    <mergeCell ref="B21:G21"/>
    <mergeCell ref="F15:F16"/>
    <mergeCell ref="B10:G10"/>
    <mergeCell ref="B11:G11"/>
    <mergeCell ref="B12:G12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3</vt:i4>
      </vt:variant>
    </vt:vector>
  </HeadingPairs>
  <TitlesOfParts>
    <vt:vector size="10" baseType="lpstr">
      <vt:lpstr>МБДОУ</vt:lpstr>
      <vt:lpstr>СОШ</vt:lpstr>
      <vt:lpstr>УДОД</vt:lpstr>
      <vt:lpstr>ЦДиК</vt:lpstr>
      <vt:lpstr>Оздор.</vt:lpstr>
      <vt:lpstr>Комит.</vt:lpstr>
      <vt:lpstr>СВОД</vt:lpstr>
      <vt:lpstr>МБДОУ!Область_печати</vt:lpstr>
      <vt:lpstr>СОШ!Область_печати</vt:lpstr>
      <vt:lpstr>УДОД!Область_печати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2014-11-11T09:19:27Z</dcterms:modified>
</cp:coreProperties>
</file>